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nisZ\Desktop\AD-HOC BID SPEC DOC-CLEANING,SANITATION AND GARDENING SERVICES\Final Documents\"/>
    </mc:Choice>
  </mc:AlternateContent>
  <bookViews>
    <workbookView xWindow="390" yWindow="90" windowWidth="8580" windowHeight="2925" tabRatio="863" firstSheet="25" activeTab="31"/>
  </bookViews>
  <sheets>
    <sheet name="Notes" sheetId="4" r:id="rId1"/>
    <sheet name="Total Bid Price Proposal" sheetId="77" r:id="rId2"/>
    <sheet name="Summary Price (Annex C - Region" sheetId="35" r:id="rId3"/>
    <sheet name="Equipment (Annexure C1 - Reg Of" sheetId="81" r:id="rId4"/>
    <sheet name="Consumables (Annexure C2-Regio)" sheetId="6" r:id="rId5"/>
    <sheet name="Normal Labour (Annexure C3-Reg)" sheetId="2" r:id="rId6"/>
    <sheet name="Special Servi (Annexure C4-Reg)" sheetId="5" r:id="rId7"/>
    <sheet name="Summary Price (Annex D - GERT" sheetId="44" r:id="rId8"/>
    <sheet name="Equipment (Annexure D1 - Gert S" sheetId="80" r:id="rId9"/>
    <sheet name="Consumables (Annexure D2-Gert" sheetId="63" r:id="rId10"/>
    <sheet name="Normal Labour (Annexure D3- Ger" sheetId="67" r:id="rId11"/>
    <sheet name="Special Servi (Annexure D4- Ger" sheetId="73" r:id="rId12"/>
    <sheet name="Summary Price (Annex E - Nkanga" sheetId="48" r:id="rId13"/>
    <sheet name="Equipment (Annexure E1 - Nkang" sheetId="79" r:id="rId14"/>
    <sheet name="Consumables (Annexure E2-Nkanga" sheetId="64" r:id="rId15"/>
    <sheet name="Normal Labour (Annexure E3- Nka" sheetId="69" r:id="rId16"/>
    <sheet name="Special Servi (Annexure E4- Nka" sheetId="74" r:id="rId17"/>
    <sheet name="Summary Price (Annex F - Ehlanz" sheetId="49" r:id="rId18"/>
    <sheet name="Equipment (Annexure F1 - Ehlanz" sheetId="78" r:id="rId19"/>
    <sheet name="Consumables (Annexure F2-Ehlanz" sheetId="65" r:id="rId20"/>
    <sheet name="Normal Labour (Annexure F3- Ehl" sheetId="71" r:id="rId21"/>
    <sheet name="Special Servi (Annexure F4- Ehl" sheetId="75" r:id="rId22"/>
    <sheet name="Summary Price (Annex G - BBridg" sheetId="50" r:id="rId23"/>
    <sheet name="Equipment (Annexure G1 - Bushbu" sheetId="62" r:id="rId24"/>
    <sheet name="Consumables (Annexure G2-Bushbu" sheetId="66" r:id="rId25"/>
    <sheet name="Normal Labour (Annexure G3- Bbr" sheetId="72" r:id="rId26"/>
    <sheet name="Special Servi (Annexure G4- BBr" sheetId="76" r:id="rId27"/>
    <sheet name="Regional Office" sheetId="86" r:id="rId28"/>
    <sheet name="Gert Sibande" sheetId="85" r:id="rId29"/>
    <sheet name="Nkangala" sheetId="83" r:id="rId30"/>
    <sheet name="Ehlanzeni" sheetId="82" r:id="rId31"/>
    <sheet name="Bushbuckridge" sheetId="84" r:id="rId32"/>
  </sheets>
  <definedNames>
    <definedName name="_xlnm.Print_Area" localSheetId="30">Ehlanzeni!$A$1:$Q$40</definedName>
    <definedName name="_xlnm.Print_Area" localSheetId="29">Nkangala!$A$1:$Q$40</definedName>
  </definedNames>
  <calcPr calcId="152511"/>
</workbook>
</file>

<file path=xl/calcChain.xml><?xml version="1.0" encoding="utf-8"?>
<calcChain xmlns="http://schemas.openxmlformats.org/spreadsheetml/2006/main">
  <c r="U36" i="63" l="1"/>
  <c r="E67" i="65" l="1"/>
  <c r="F9" i="66"/>
  <c r="G9" i="66"/>
  <c r="H9" i="66"/>
  <c r="I9" i="66"/>
  <c r="J9" i="66"/>
  <c r="K9" i="66"/>
  <c r="L9" i="66"/>
  <c r="M9" i="66"/>
  <c r="N9" i="66"/>
  <c r="O9" i="66"/>
  <c r="E9" i="66"/>
  <c r="E9" i="65"/>
  <c r="F9" i="65"/>
  <c r="H9" i="65"/>
  <c r="I9" i="65"/>
  <c r="J9" i="65"/>
  <c r="K9" i="65"/>
  <c r="L9" i="65"/>
  <c r="M9" i="65"/>
  <c r="N9" i="65"/>
  <c r="O9" i="65"/>
  <c r="P9" i="65"/>
  <c r="Q9" i="65"/>
  <c r="R9" i="65"/>
  <c r="G9" i="65"/>
  <c r="N17" i="74"/>
  <c r="O17" i="74"/>
  <c r="P17" i="74"/>
  <c r="Q17" i="74"/>
  <c r="N17" i="75"/>
  <c r="O17" i="75"/>
  <c r="P17" i="75"/>
  <c r="Q17" i="75"/>
  <c r="N19" i="76"/>
  <c r="M19" i="76"/>
  <c r="L19" i="76"/>
  <c r="K19" i="76"/>
  <c r="J19" i="76"/>
  <c r="S19" i="76" s="1"/>
  <c r="T19" i="76" s="1"/>
  <c r="T22" i="76" s="1"/>
  <c r="I19" i="76"/>
  <c r="H19" i="76"/>
  <c r="G19" i="76"/>
  <c r="F19" i="76"/>
  <c r="E19" i="76"/>
  <c r="D19" i="76"/>
  <c r="M17" i="75"/>
  <c r="L17" i="75"/>
  <c r="K17" i="75"/>
  <c r="J17" i="75"/>
  <c r="I17" i="75"/>
  <c r="H17" i="75"/>
  <c r="G17" i="75"/>
  <c r="F17" i="75"/>
  <c r="E17" i="75"/>
  <c r="D17" i="75"/>
  <c r="M17" i="74"/>
  <c r="L17" i="74"/>
  <c r="K17" i="74"/>
  <c r="J17" i="74"/>
  <c r="I17" i="74"/>
  <c r="H17" i="74"/>
  <c r="G17" i="74"/>
  <c r="F17" i="74"/>
  <c r="E17" i="74"/>
  <c r="D17" i="74"/>
  <c r="S17" i="74" s="1"/>
  <c r="T17" i="74" s="1"/>
  <c r="T20" i="74" s="1"/>
  <c r="D17" i="5"/>
  <c r="S17" i="5" s="1"/>
  <c r="T17" i="5" s="1"/>
  <c r="T20" i="5" s="1"/>
  <c r="S50" i="81"/>
  <c r="T50" i="81" s="1"/>
  <c r="S38" i="81"/>
  <c r="T38" i="81"/>
  <c r="S50" i="79"/>
  <c r="T50" i="79" s="1"/>
  <c r="S38" i="79"/>
  <c r="T38" i="79" s="1"/>
  <c r="S50" i="78"/>
  <c r="T50" i="78" s="1"/>
  <c r="S38" i="78"/>
  <c r="T38" i="78" s="1"/>
  <c r="S50" i="62"/>
  <c r="T50" i="62"/>
  <c r="S38" i="62"/>
  <c r="T38" i="62"/>
  <c r="E17" i="73"/>
  <c r="F17" i="73"/>
  <c r="G17" i="73"/>
  <c r="H17" i="73"/>
  <c r="I17" i="73"/>
  <c r="J17" i="73"/>
  <c r="K17" i="73"/>
  <c r="L17" i="73"/>
  <c r="M17" i="73"/>
  <c r="D17" i="73"/>
  <c r="S50" i="80"/>
  <c r="T50" i="80" s="1"/>
  <c r="S38" i="80"/>
  <c r="T38" i="80" s="1"/>
  <c r="F9" i="64"/>
  <c r="G9" i="64"/>
  <c r="H9" i="64"/>
  <c r="I9" i="64"/>
  <c r="J9" i="64"/>
  <c r="K9" i="64"/>
  <c r="L9" i="64"/>
  <c r="M9" i="64"/>
  <c r="N9" i="64"/>
  <c r="O9" i="64"/>
  <c r="P9" i="64"/>
  <c r="Q9" i="64"/>
  <c r="R9" i="64"/>
  <c r="E9" i="64"/>
  <c r="F9" i="63"/>
  <c r="G9" i="63"/>
  <c r="H9" i="63"/>
  <c r="I9" i="63"/>
  <c r="J9" i="63"/>
  <c r="K9" i="63"/>
  <c r="L9" i="63"/>
  <c r="M9" i="63"/>
  <c r="N9" i="63"/>
  <c r="E9" i="63"/>
  <c r="S17" i="73" l="1"/>
  <c r="T17" i="73" s="1"/>
  <c r="S17" i="75"/>
  <c r="T17" i="75" s="1"/>
  <c r="T20" i="75" s="1"/>
  <c r="T20" i="73"/>
  <c r="F53" i="6"/>
  <c r="F54" i="6"/>
  <c r="E54" i="6"/>
  <c r="E53" i="6"/>
  <c r="T52" i="63"/>
  <c r="F53" i="65"/>
  <c r="G53" i="65"/>
  <c r="H53" i="65"/>
  <c r="I53" i="65"/>
  <c r="J53" i="65"/>
  <c r="K53" i="65"/>
  <c r="L53" i="65"/>
  <c r="M53" i="65"/>
  <c r="N53" i="65"/>
  <c r="O53" i="65"/>
  <c r="P53" i="65"/>
  <c r="Q53" i="65"/>
  <c r="R53" i="65"/>
  <c r="S53" i="65"/>
  <c r="F54" i="65"/>
  <c r="G54" i="65"/>
  <c r="H54" i="65"/>
  <c r="I54" i="65"/>
  <c r="J54" i="65"/>
  <c r="K54" i="65"/>
  <c r="L54" i="65"/>
  <c r="M54" i="65"/>
  <c r="N54" i="65"/>
  <c r="O54" i="65"/>
  <c r="P54" i="65"/>
  <c r="Q54" i="65"/>
  <c r="R54" i="65"/>
  <c r="S54" i="65"/>
  <c r="E54" i="65"/>
  <c r="E53" i="65"/>
  <c r="T53" i="65" s="1"/>
  <c r="U53" i="65" s="1"/>
  <c r="F53" i="66"/>
  <c r="G53" i="66"/>
  <c r="H53" i="66"/>
  <c r="I53" i="66"/>
  <c r="J53" i="66"/>
  <c r="K53" i="66"/>
  <c r="L53" i="66"/>
  <c r="M53" i="66"/>
  <c r="N53" i="66"/>
  <c r="O53" i="66"/>
  <c r="F54" i="66"/>
  <c r="G54" i="66"/>
  <c r="H54" i="66"/>
  <c r="I54" i="66"/>
  <c r="J54" i="66"/>
  <c r="K54" i="66"/>
  <c r="L54" i="66"/>
  <c r="M54" i="66"/>
  <c r="N54" i="66"/>
  <c r="O54" i="66"/>
  <c r="E54" i="66"/>
  <c r="E53" i="66"/>
  <c r="F53" i="64"/>
  <c r="G53" i="64"/>
  <c r="H53" i="64"/>
  <c r="I53" i="64"/>
  <c r="T53" i="64" s="1"/>
  <c r="U53" i="64" s="1"/>
  <c r="J53" i="64"/>
  <c r="K53" i="64"/>
  <c r="L53" i="64"/>
  <c r="M53" i="64"/>
  <c r="N53" i="64"/>
  <c r="O53" i="64"/>
  <c r="P53" i="64"/>
  <c r="Q53" i="64"/>
  <c r="R53" i="64"/>
  <c r="S53" i="64"/>
  <c r="F54" i="64"/>
  <c r="T54" i="64" s="1"/>
  <c r="U54" i="64" s="1"/>
  <c r="G54" i="64"/>
  <c r="H54" i="64"/>
  <c r="I54" i="64"/>
  <c r="J54" i="64"/>
  <c r="K54" i="64"/>
  <c r="L54" i="64"/>
  <c r="M54" i="64"/>
  <c r="N54" i="64"/>
  <c r="O54" i="64"/>
  <c r="P54" i="64"/>
  <c r="Q54" i="64"/>
  <c r="R54" i="64"/>
  <c r="S54" i="64"/>
  <c r="E54" i="64"/>
  <c r="E53" i="64"/>
  <c r="F53" i="63"/>
  <c r="G53" i="63"/>
  <c r="H53" i="63"/>
  <c r="I53" i="63"/>
  <c r="J53" i="63"/>
  <c r="K53" i="63"/>
  <c r="L53" i="63"/>
  <c r="M53" i="63"/>
  <c r="N53" i="63"/>
  <c r="E53" i="63"/>
  <c r="T53" i="66" l="1"/>
  <c r="U53" i="66" s="1"/>
  <c r="T54" i="66"/>
  <c r="T54" i="6"/>
  <c r="U54" i="6" s="1"/>
  <c r="T53" i="6"/>
  <c r="U53" i="6" s="1"/>
  <c r="T53" i="63"/>
  <c r="U53" i="63" s="1"/>
  <c r="E12" i="63"/>
  <c r="E54" i="63" l="1"/>
  <c r="F54" i="63"/>
  <c r="G54" i="63"/>
  <c r="H54" i="63"/>
  <c r="I54" i="63"/>
  <c r="M54" i="63"/>
  <c r="N54" i="63"/>
  <c r="K54" i="63"/>
  <c r="L54" i="63"/>
  <c r="J54" i="63"/>
  <c r="T54" i="63" l="1"/>
  <c r="F50" i="63"/>
  <c r="G50" i="63"/>
  <c r="H50" i="63"/>
  <c r="I50" i="63"/>
  <c r="J50" i="63"/>
  <c r="K50" i="63"/>
  <c r="L50" i="63"/>
  <c r="M50" i="63"/>
  <c r="N50" i="63"/>
  <c r="F50" i="64"/>
  <c r="G50" i="64"/>
  <c r="H50" i="64"/>
  <c r="I50" i="64"/>
  <c r="J50" i="64"/>
  <c r="K50" i="64"/>
  <c r="L50" i="64"/>
  <c r="M50" i="64"/>
  <c r="N50" i="64"/>
  <c r="O50" i="64"/>
  <c r="P50" i="64"/>
  <c r="Q50" i="64"/>
  <c r="R50" i="64"/>
  <c r="S50" i="64"/>
  <c r="F50" i="66"/>
  <c r="G50" i="66"/>
  <c r="H50" i="66"/>
  <c r="I50" i="66"/>
  <c r="J50" i="66"/>
  <c r="K50" i="66"/>
  <c r="L50" i="66"/>
  <c r="M50" i="66"/>
  <c r="N50" i="66"/>
  <c r="O50" i="66"/>
  <c r="F50" i="65"/>
  <c r="G50" i="65"/>
  <c r="H50" i="65"/>
  <c r="I50" i="65"/>
  <c r="J50" i="65"/>
  <c r="K50" i="65"/>
  <c r="L50" i="65"/>
  <c r="M50" i="65"/>
  <c r="N50" i="65"/>
  <c r="O50" i="65"/>
  <c r="P50" i="65"/>
  <c r="Q50" i="65"/>
  <c r="R50" i="65"/>
  <c r="I35" i="86"/>
  <c r="I36" i="86"/>
  <c r="I29" i="86"/>
  <c r="E50" i="66" l="1"/>
  <c r="E34" i="84"/>
  <c r="E50" i="65" l="1"/>
  <c r="E50" i="64"/>
  <c r="S9" i="5" l="1"/>
  <c r="T9" i="5"/>
  <c r="S9" i="74"/>
  <c r="T9" i="74" s="1"/>
  <c r="S9" i="73"/>
  <c r="T9" i="73" s="1"/>
  <c r="E60" i="64"/>
  <c r="F60" i="64"/>
  <c r="G60" i="64"/>
  <c r="H60" i="64"/>
  <c r="I60" i="64"/>
  <c r="J60" i="64"/>
  <c r="K60" i="64"/>
  <c r="L60" i="64"/>
  <c r="M60" i="64"/>
  <c r="N60" i="64"/>
  <c r="O60" i="64"/>
  <c r="P60" i="64"/>
  <c r="Q60" i="64"/>
  <c r="R60" i="64"/>
  <c r="E62" i="6"/>
  <c r="E63" i="6"/>
  <c r="E64" i="6"/>
  <c r="T5" i="63"/>
  <c r="T49" i="79"/>
  <c r="E42" i="6" l="1"/>
  <c r="F41" i="6"/>
  <c r="E41" i="6"/>
  <c r="F40" i="6"/>
  <c r="E40" i="6"/>
  <c r="E11" i="6"/>
  <c r="E10" i="6"/>
  <c r="E9" i="6"/>
  <c r="E8" i="6"/>
  <c r="D30" i="86"/>
  <c r="E30" i="86"/>
  <c r="F30" i="86"/>
  <c r="G30" i="86"/>
  <c r="H30" i="86"/>
  <c r="C30" i="86"/>
  <c r="E6" i="6"/>
  <c r="E4" i="6"/>
  <c r="D25" i="86"/>
  <c r="E25" i="86"/>
  <c r="F25" i="86"/>
  <c r="G25" i="86"/>
  <c r="H25" i="86"/>
  <c r="C25" i="86"/>
  <c r="I24" i="86"/>
  <c r="E27" i="6" s="1"/>
  <c r="I7" i="86"/>
  <c r="E12" i="6" s="1"/>
  <c r="I8" i="86"/>
  <c r="I9" i="86"/>
  <c r="E5" i="6" s="1"/>
  <c r="I10" i="86"/>
  <c r="I11" i="86"/>
  <c r="I12" i="86"/>
  <c r="I13" i="86"/>
  <c r="I14" i="86"/>
  <c r="I15" i="86"/>
  <c r="I16" i="86"/>
  <c r="I17" i="86"/>
  <c r="I18" i="86"/>
  <c r="E30" i="6" s="1"/>
  <c r="I19" i="86"/>
  <c r="I20" i="86"/>
  <c r="E25" i="6" s="1"/>
  <c r="I22" i="86"/>
  <c r="I26" i="86"/>
  <c r="I27" i="86"/>
  <c r="I28" i="86"/>
  <c r="I31" i="86"/>
  <c r="I32" i="86"/>
  <c r="I33" i="86"/>
  <c r="I34" i="86"/>
  <c r="I6" i="86"/>
  <c r="D15" i="81"/>
  <c r="D13" i="81"/>
  <c r="D12" i="81"/>
  <c r="D11" i="81"/>
  <c r="D10" i="81"/>
  <c r="D9" i="81"/>
  <c r="D8" i="81"/>
  <c r="D7" i="81"/>
  <c r="D5" i="81"/>
  <c r="E31" i="80"/>
  <c r="F31" i="80"/>
  <c r="G31" i="80"/>
  <c r="H31" i="80"/>
  <c r="I31" i="80"/>
  <c r="J31" i="80"/>
  <c r="K31" i="80"/>
  <c r="L31" i="80"/>
  <c r="M31" i="80"/>
  <c r="D31" i="80"/>
  <c r="E29" i="80"/>
  <c r="F29" i="80"/>
  <c r="G29" i="80"/>
  <c r="H29" i="80"/>
  <c r="I29" i="80"/>
  <c r="J29" i="80"/>
  <c r="K29" i="80"/>
  <c r="L29" i="80"/>
  <c r="M29" i="80"/>
  <c r="D29" i="80"/>
  <c r="E28" i="80"/>
  <c r="F28" i="80"/>
  <c r="G28" i="80"/>
  <c r="H28" i="80"/>
  <c r="I28" i="80"/>
  <c r="J28" i="80"/>
  <c r="K28" i="80"/>
  <c r="L28" i="80"/>
  <c r="M28" i="80"/>
  <c r="D28" i="80"/>
  <c r="E27" i="80"/>
  <c r="F27" i="80"/>
  <c r="G27" i="80"/>
  <c r="H27" i="80"/>
  <c r="I27" i="80"/>
  <c r="J27" i="80"/>
  <c r="K27" i="80"/>
  <c r="L27" i="80"/>
  <c r="M27" i="80"/>
  <c r="D27" i="80"/>
  <c r="E26" i="80"/>
  <c r="F26" i="80"/>
  <c r="G26" i="80"/>
  <c r="H26" i="80"/>
  <c r="I26" i="80"/>
  <c r="J26" i="80"/>
  <c r="K26" i="80"/>
  <c r="L26" i="80"/>
  <c r="M26" i="80"/>
  <c r="D26" i="80"/>
  <c r="E25" i="80"/>
  <c r="F25" i="80"/>
  <c r="G25" i="80"/>
  <c r="H25" i="80"/>
  <c r="I25" i="80"/>
  <c r="J25" i="80"/>
  <c r="K25" i="80"/>
  <c r="L25" i="80"/>
  <c r="M25" i="80"/>
  <c r="D25" i="80"/>
  <c r="E23" i="80"/>
  <c r="F23" i="80"/>
  <c r="G23" i="80"/>
  <c r="H23" i="80"/>
  <c r="I23" i="80"/>
  <c r="J23" i="80"/>
  <c r="K23" i="80"/>
  <c r="L23" i="80"/>
  <c r="M23" i="80"/>
  <c r="D23" i="80"/>
  <c r="E13" i="80"/>
  <c r="F13" i="80"/>
  <c r="G13" i="80"/>
  <c r="H13" i="80"/>
  <c r="I13" i="80"/>
  <c r="J13" i="80"/>
  <c r="K13" i="80"/>
  <c r="L13" i="80"/>
  <c r="M13" i="80"/>
  <c r="D13" i="80"/>
  <c r="E12" i="80"/>
  <c r="F12" i="80"/>
  <c r="G12" i="80"/>
  <c r="H12" i="80"/>
  <c r="I12" i="80"/>
  <c r="J12" i="80"/>
  <c r="K12" i="80"/>
  <c r="L12" i="80"/>
  <c r="M12" i="80"/>
  <c r="D12" i="80"/>
  <c r="E11" i="80"/>
  <c r="F11" i="80"/>
  <c r="G11" i="80"/>
  <c r="H11" i="80"/>
  <c r="I11" i="80"/>
  <c r="J11" i="80"/>
  <c r="K11" i="80"/>
  <c r="L11" i="80"/>
  <c r="M11" i="80"/>
  <c r="D11" i="80"/>
  <c r="E10" i="80"/>
  <c r="F10" i="80"/>
  <c r="G10" i="80"/>
  <c r="H10" i="80"/>
  <c r="I10" i="80"/>
  <c r="J10" i="80"/>
  <c r="K10" i="80"/>
  <c r="L10" i="80"/>
  <c r="M10" i="80"/>
  <c r="E9" i="80"/>
  <c r="F9" i="80"/>
  <c r="G9" i="80"/>
  <c r="H9" i="80"/>
  <c r="I9" i="80"/>
  <c r="J9" i="80"/>
  <c r="K9" i="80"/>
  <c r="L9" i="80"/>
  <c r="M9" i="80"/>
  <c r="D10" i="80"/>
  <c r="D9" i="80"/>
  <c r="E8" i="80"/>
  <c r="F8" i="80"/>
  <c r="G8" i="80"/>
  <c r="H8" i="80"/>
  <c r="I8" i="80"/>
  <c r="J8" i="80"/>
  <c r="K8" i="80"/>
  <c r="L8" i="80"/>
  <c r="M8" i="80"/>
  <c r="D8" i="80"/>
  <c r="E7" i="80"/>
  <c r="F7" i="80"/>
  <c r="G7" i="80"/>
  <c r="H7" i="80"/>
  <c r="I7" i="80"/>
  <c r="J7" i="80"/>
  <c r="K7" i="80"/>
  <c r="L7" i="80"/>
  <c r="M7" i="80"/>
  <c r="D7" i="80"/>
  <c r="E5" i="80"/>
  <c r="F5" i="80"/>
  <c r="G5" i="80"/>
  <c r="H5" i="80"/>
  <c r="I5" i="80"/>
  <c r="J5" i="80"/>
  <c r="K5" i="80"/>
  <c r="L5" i="80"/>
  <c r="M5" i="80"/>
  <c r="D5" i="80"/>
  <c r="E31" i="79"/>
  <c r="F31" i="79"/>
  <c r="G31" i="79"/>
  <c r="H31" i="79"/>
  <c r="I31" i="79"/>
  <c r="J31" i="79"/>
  <c r="K31" i="79"/>
  <c r="L31" i="79"/>
  <c r="M31" i="79"/>
  <c r="N31" i="79"/>
  <c r="O31" i="79"/>
  <c r="P31" i="79"/>
  <c r="Q31" i="79"/>
  <c r="D31" i="79"/>
  <c r="E30" i="79"/>
  <c r="F30" i="79"/>
  <c r="G30" i="79"/>
  <c r="H30" i="79"/>
  <c r="I30" i="79"/>
  <c r="J30" i="79"/>
  <c r="K30" i="79"/>
  <c r="L30" i="79"/>
  <c r="M30" i="79"/>
  <c r="N30" i="79"/>
  <c r="O30" i="79"/>
  <c r="P30" i="79"/>
  <c r="Q30" i="79"/>
  <c r="E29" i="79"/>
  <c r="F29" i="79"/>
  <c r="G29" i="79"/>
  <c r="H29" i="79"/>
  <c r="I29" i="79"/>
  <c r="J29" i="79"/>
  <c r="K29" i="79"/>
  <c r="L29" i="79"/>
  <c r="M29" i="79"/>
  <c r="N29" i="79"/>
  <c r="O29" i="79"/>
  <c r="P29" i="79"/>
  <c r="Q29" i="79"/>
  <c r="D29" i="79"/>
  <c r="E28" i="79"/>
  <c r="F28" i="79"/>
  <c r="G28" i="79"/>
  <c r="H28" i="79"/>
  <c r="I28" i="79"/>
  <c r="J28" i="79"/>
  <c r="K28" i="79"/>
  <c r="L28" i="79"/>
  <c r="M28" i="79"/>
  <c r="N28" i="79"/>
  <c r="O28" i="79"/>
  <c r="P28" i="79"/>
  <c r="Q28" i="79"/>
  <c r="D28" i="79"/>
  <c r="E27" i="79"/>
  <c r="F27" i="79"/>
  <c r="G27" i="79"/>
  <c r="H27" i="79"/>
  <c r="I27" i="79"/>
  <c r="J27" i="79"/>
  <c r="K27" i="79"/>
  <c r="L27" i="79"/>
  <c r="M27" i="79"/>
  <c r="N27" i="79"/>
  <c r="O27" i="79"/>
  <c r="P27" i="79"/>
  <c r="Q27" i="79"/>
  <c r="D27" i="79"/>
  <c r="E26" i="79"/>
  <c r="F26" i="79"/>
  <c r="G26" i="79"/>
  <c r="H26" i="79"/>
  <c r="I26" i="79"/>
  <c r="J26" i="79"/>
  <c r="K26" i="79"/>
  <c r="L26" i="79"/>
  <c r="M26" i="79"/>
  <c r="N26" i="79"/>
  <c r="O26" i="79"/>
  <c r="P26" i="79"/>
  <c r="Q26" i="79"/>
  <c r="D26" i="79"/>
  <c r="E25" i="79"/>
  <c r="F25" i="79"/>
  <c r="G25" i="79"/>
  <c r="H25" i="79"/>
  <c r="I25" i="79"/>
  <c r="J25" i="79"/>
  <c r="K25" i="79"/>
  <c r="L25" i="79"/>
  <c r="M25" i="79"/>
  <c r="N25" i="79"/>
  <c r="O25" i="79"/>
  <c r="P25" i="79"/>
  <c r="Q25" i="79"/>
  <c r="D25" i="79"/>
  <c r="E23" i="79"/>
  <c r="F23" i="79"/>
  <c r="G23" i="79"/>
  <c r="H23" i="79"/>
  <c r="I23" i="79"/>
  <c r="J23" i="79"/>
  <c r="K23" i="79"/>
  <c r="L23" i="79"/>
  <c r="M23" i="79"/>
  <c r="N23" i="79"/>
  <c r="O23" i="79"/>
  <c r="P23" i="79"/>
  <c r="Q23" i="79"/>
  <c r="D23" i="79"/>
  <c r="E13" i="79"/>
  <c r="F13" i="79"/>
  <c r="G13" i="79"/>
  <c r="H13" i="79"/>
  <c r="I13" i="79"/>
  <c r="J13" i="79"/>
  <c r="K13" i="79"/>
  <c r="L13" i="79"/>
  <c r="M13" i="79"/>
  <c r="N13" i="79"/>
  <c r="O13" i="79"/>
  <c r="P13" i="79"/>
  <c r="Q13" i="79"/>
  <c r="D13" i="79"/>
  <c r="E12" i="79"/>
  <c r="F12" i="79"/>
  <c r="G12" i="79"/>
  <c r="H12" i="79"/>
  <c r="I12" i="79"/>
  <c r="J12" i="79"/>
  <c r="K12" i="79"/>
  <c r="L12" i="79"/>
  <c r="M12" i="79"/>
  <c r="N12" i="79"/>
  <c r="O12" i="79"/>
  <c r="P12" i="79"/>
  <c r="Q12" i="79"/>
  <c r="D12" i="79"/>
  <c r="E11" i="79"/>
  <c r="F11" i="79"/>
  <c r="G11" i="79"/>
  <c r="H11" i="79"/>
  <c r="I11" i="79"/>
  <c r="J11" i="79"/>
  <c r="K11" i="79"/>
  <c r="L11" i="79"/>
  <c r="M11" i="79"/>
  <c r="N11" i="79"/>
  <c r="O11" i="79"/>
  <c r="P11" i="79"/>
  <c r="Q11" i="79"/>
  <c r="D11" i="79"/>
  <c r="E10" i="79"/>
  <c r="F10" i="79"/>
  <c r="G10" i="79"/>
  <c r="H10" i="79"/>
  <c r="I10" i="79"/>
  <c r="J10" i="79"/>
  <c r="K10" i="79"/>
  <c r="L10" i="79"/>
  <c r="M10" i="79"/>
  <c r="N10" i="79"/>
  <c r="O10" i="79"/>
  <c r="P10" i="79"/>
  <c r="Q10" i="79"/>
  <c r="D10" i="79"/>
  <c r="E9" i="79"/>
  <c r="F9" i="79"/>
  <c r="G9" i="79"/>
  <c r="H9" i="79"/>
  <c r="I9" i="79"/>
  <c r="J9" i="79"/>
  <c r="K9" i="79"/>
  <c r="L9" i="79"/>
  <c r="M9" i="79"/>
  <c r="N9" i="79"/>
  <c r="O9" i="79"/>
  <c r="P9" i="79"/>
  <c r="Q9" i="79"/>
  <c r="D9" i="79"/>
  <c r="E8" i="79"/>
  <c r="F8" i="79"/>
  <c r="G8" i="79"/>
  <c r="H8" i="79"/>
  <c r="I8" i="79"/>
  <c r="J8" i="79"/>
  <c r="K8" i="79"/>
  <c r="L8" i="79"/>
  <c r="M8" i="79"/>
  <c r="N8" i="79"/>
  <c r="O8" i="79"/>
  <c r="P8" i="79"/>
  <c r="Q8" i="79"/>
  <c r="D8" i="79"/>
  <c r="E7" i="79"/>
  <c r="F7" i="79"/>
  <c r="G7" i="79"/>
  <c r="H7" i="79"/>
  <c r="I7" i="79"/>
  <c r="J7" i="79"/>
  <c r="K7" i="79"/>
  <c r="L7" i="79"/>
  <c r="M7" i="79"/>
  <c r="N7" i="79"/>
  <c r="O7" i="79"/>
  <c r="P7" i="79"/>
  <c r="Q7" i="79"/>
  <c r="D7" i="79"/>
  <c r="E5" i="79"/>
  <c r="F5" i="79"/>
  <c r="G5" i="79"/>
  <c r="H5" i="79"/>
  <c r="I5" i="79"/>
  <c r="J5" i="79"/>
  <c r="K5" i="79"/>
  <c r="L5" i="79"/>
  <c r="M5" i="79"/>
  <c r="N5" i="79"/>
  <c r="O5" i="79"/>
  <c r="P5" i="79"/>
  <c r="Q5" i="79"/>
  <c r="D5" i="79"/>
  <c r="E31" i="78"/>
  <c r="F31" i="78"/>
  <c r="G31" i="78"/>
  <c r="H31" i="78"/>
  <c r="I31" i="78"/>
  <c r="J31" i="78"/>
  <c r="K31" i="78"/>
  <c r="L31" i="78"/>
  <c r="M31" i="78"/>
  <c r="N31" i="78"/>
  <c r="O31" i="78"/>
  <c r="P31" i="78"/>
  <c r="Q31" i="78"/>
  <c r="D31" i="78"/>
  <c r="E29" i="78"/>
  <c r="F29" i="78"/>
  <c r="G29" i="78"/>
  <c r="H29" i="78"/>
  <c r="I29" i="78"/>
  <c r="J29" i="78"/>
  <c r="K29" i="78"/>
  <c r="L29" i="78"/>
  <c r="M29" i="78"/>
  <c r="N29" i="78"/>
  <c r="O29" i="78"/>
  <c r="P29" i="78"/>
  <c r="Q29" i="78"/>
  <c r="D29" i="78"/>
  <c r="E28" i="78"/>
  <c r="F28" i="78"/>
  <c r="G28" i="78"/>
  <c r="H28" i="78"/>
  <c r="I28" i="78"/>
  <c r="J28" i="78"/>
  <c r="K28" i="78"/>
  <c r="L28" i="78"/>
  <c r="M28" i="78"/>
  <c r="N28" i="78"/>
  <c r="O28" i="78"/>
  <c r="P28" i="78"/>
  <c r="Q28" i="78"/>
  <c r="D28" i="78"/>
  <c r="E27" i="78"/>
  <c r="F27" i="78"/>
  <c r="G27" i="78"/>
  <c r="H27" i="78"/>
  <c r="I27" i="78"/>
  <c r="J27" i="78"/>
  <c r="K27" i="78"/>
  <c r="L27" i="78"/>
  <c r="M27" i="78"/>
  <c r="N27" i="78"/>
  <c r="O27" i="78"/>
  <c r="P27" i="78"/>
  <c r="Q27" i="78"/>
  <c r="D27" i="78"/>
  <c r="E26" i="78"/>
  <c r="F26" i="78"/>
  <c r="G26" i="78"/>
  <c r="H26" i="78"/>
  <c r="I26" i="78"/>
  <c r="J26" i="78"/>
  <c r="K26" i="78"/>
  <c r="L26" i="78"/>
  <c r="M26" i="78"/>
  <c r="N26" i="78"/>
  <c r="O26" i="78"/>
  <c r="P26" i="78"/>
  <c r="Q26" i="78"/>
  <c r="D26" i="78"/>
  <c r="E25" i="78"/>
  <c r="F25" i="78"/>
  <c r="G25" i="78"/>
  <c r="H25" i="78"/>
  <c r="I25" i="78"/>
  <c r="J25" i="78"/>
  <c r="K25" i="78"/>
  <c r="L25" i="78"/>
  <c r="M25" i="78"/>
  <c r="N25" i="78"/>
  <c r="O25" i="78"/>
  <c r="P25" i="78"/>
  <c r="Q25" i="78"/>
  <c r="D25" i="78"/>
  <c r="E23" i="78"/>
  <c r="F23" i="78"/>
  <c r="G23" i="78"/>
  <c r="H23" i="78"/>
  <c r="I23" i="78"/>
  <c r="J23" i="78"/>
  <c r="K23" i="78"/>
  <c r="L23" i="78"/>
  <c r="M23" i="78"/>
  <c r="N23" i="78"/>
  <c r="O23" i="78"/>
  <c r="P23" i="78"/>
  <c r="Q23" i="78"/>
  <c r="D23" i="78"/>
  <c r="E13" i="78"/>
  <c r="F13" i="78"/>
  <c r="G13" i="78"/>
  <c r="H13" i="78"/>
  <c r="I13" i="78"/>
  <c r="J13" i="78"/>
  <c r="K13" i="78"/>
  <c r="L13" i="78"/>
  <c r="M13" i="78"/>
  <c r="N13" i="78"/>
  <c r="O13" i="78"/>
  <c r="P13" i="78"/>
  <c r="Q13" i="78"/>
  <c r="D13" i="78"/>
  <c r="E12" i="78"/>
  <c r="F12" i="78"/>
  <c r="G12" i="78"/>
  <c r="H12" i="78"/>
  <c r="I12" i="78"/>
  <c r="J12" i="78"/>
  <c r="K12" i="78"/>
  <c r="L12" i="78"/>
  <c r="M12" i="78"/>
  <c r="N12" i="78"/>
  <c r="O12" i="78"/>
  <c r="P12" i="78"/>
  <c r="Q12" i="78"/>
  <c r="D12" i="78"/>
  <c r="E11" i="78"/>
  <c r="F11" i="78"/>
  <c r="G11" i="78"/>
  <c r="H11" i="78"/>
  <c r="I11" i="78"/>
  <c r="J11" i="78"/>
  <c r="K11" i="78"/>
  <c r="L11" i="78"/>
  <c r="M11" i="78"/>
  <c r="N11" i="78"/>
  <c r="O11" i="78"/>
  <c r="P11" i="78"/>
  <c r="Q11" i="78"/>
  <c r="D11" i="78"/>
  <c r="E10" i="78"/>
  <c r="F10" i="78"/>
  <c r="G10" i="78"/>
  <c r="H10" i="78"/>
  <c r="I10" i="78"/>
  <c r="J10" i="78"/>
  <c r="K10" i="78"/>
  <c r="L10" i="78"/>
  <c r="M10" i="78"/>
  <c r="N10" i="78"/>
  <c r="O10" i="78"/>
  <c r="P10" i="78"/>
  <c r="Q10" i="78"/>
  <c r="D10" i="78"/>
  <c r="E9" i="78"/>
  <c r="F9" i="78"/>
  <c r="G9" i="78"/>
  <c r="H9" i="78"/>
  <c r="I9" i="78"/>
  <c r="J9" i="78"/>
  <c r="K9" i="78"/>
  <c r="L9" i="78"/>
  <c r="M9" i="78"/>
  <c r="N9" i="78"/>
  <c r="O9" i="78"/>
  <c r="P9" i="78"/>
  <c r="Q9" i="78"/>
  <c r="D9" i="78"/>
  <c r="E8" i="78"/>
  <c r="F8" i="78"/>
  <c r="G8" i="78"/>
  <c r="H8" i="78"/>
  <c r="I8" i="78"/>
  <c r="J8" i="78"/>
  <c r="K8" i="78"/>
  <c r="L8" i="78"/>
  <c r="M8" i="78"/>
  <c r="N8" i="78"/>
  <c r="O8" i="78"/>
  <c r="P8" i="78"/>
  <c r="Q8" i="78"/>
  <c r="D8" i="78"/>
  <c r="E7" i="78"/>
  <c r="F7" i="78"/>
  <c r="G7" i="78"/>
  <c r="H7" i="78"/>
  <c r="I7" i="78"/>
  <c r="J7" i="78"/>
  <c r="K7" i="78"/>
  <c r="L7" i="78"/>
  <c r="M7" i="78"/>
  <c r="N7" i="78"/>
  <c r="O7" i="78"/>
  <c r="P7" i="78"/>
  <c r="Q7" i="78"/>
  <c r="D7" i="78"/>
  <c r="E5" i="78"/>
  <c r="F5" i="78"/>
  <c r="G5" i="78"/>
  <c r="H5" i="78"/>
  <c r="I5" i="78"/>
  <c r="J5" i="78"/>
  <c r="K5" i="78"/>
  <c r="L5" i="78"/>
  <c r="M5" i="78"/>
  <c r="N5" i="78"/>
  <c r="O5" i="78"/>
  <c r="P5" i="78"/>
  <c r="Q5" i="78"/>
  <c r="D5" i="78"/>
  <c r="D4" i="78"/>
  <c r="S9" i="75"/>
  <c r="T9" i="75" s="1"/>
  <c r="S9" i="76"/>
  <c r="T9" i="76" s="1"/>
  <c r="E31" i="62"/>
  <c r="F31" i="62"/>
  <c r="G31" i="62"/>
  <c r="H31" i="62"/>
  <c r="I31" i="62"/>
  <c r="J31" i="62"/>
  <c r="K31" i="62"/>
  <c r="L31" i="62"/>
  <c r="M31" i="62"/>
  <c r="N31" i="62"/>
  <c r="D31" i="62"/>
  <c r="E29" i="62"/>
  <c r="F29" i="62"/>
  <c r="G29" i="62"/>
  <c r="H29" i="62"/>
  <c r="I29" i="62"/>
  <c r="J29" i="62"/>
  <c r="K29" i="62"/>
  <c r="L29" i="62"/>
  <c r="M29" i="62"/>
  <c r="N29" i="62"/>
  <c r="D29" i="62"/>
  <c r="E28" i="62"/>
  <c r="F28" i="62"/>
  <c r="G28" i="62"/>
  <c r="H28" i="62"/>
  <c r="I28" i="62"/>
  <c r="J28" i="62"/>
  <c r="K28" i="62"/>
  <c r="L28" i="62"/>
  <c r="M28" i="62"/>
  <c r="N28" i="62"/>
  <c r="D28" i="62"/>
  <c r="E27" i="62"/>
  <c r="F27" i="62"/>
  <c r="G27" i="62"/>
  <c r="H27" i="62"/>
  <c r="I27" i="62"/>
  <c r="J27" i="62"/>
  <c r="K27" i="62"/>
  <c r="L27" i="62"/>
  <c r="M27" i="62"/>
  <c r="N27" i="62"/>
  <c r="D27" i="62"/>
  <c r="E26" i="62"/>
  <c r="F26" i="62"/>
  <c r="G26" i="62"/>
  <c r="H26" i="62"/>
  <c r="I26" i="62"/>
  <c r="J26" i="62"/>
  <c r="K26" i="62"/>
  <c r="L26" i="62"/>
  <c r="M26" i="62"/>
  <c r="N26" i="62"/>
  <c r="D26" i="62"/>
  <c r="E25" i="62"/>
  <c r="F25" i="62"/>
  <c r="G25" i="62"/>
  <c r="H25" i="62"/>
  <c r="I25" i="62"/>
  <c r="J25" i="62"/>
  <c r="K25" i="62"/>
  <c r="L25" i="62"/>
  <c r="M25" i="62"/>
  <c r="N25" i="62"/>
  <c r="D25" i="62"/>
  <c r="E23" i="62"/>
  <c r="F23" i="62"/>
  <c r="G23" i="62"/>
  <c r="H23" i="62"/>
  <c r="I23" i="62"/>
  <c r="J23" i="62"/>
  <c r="K23" i="62"/>
  <c r="L23" i="62"/>
  <c r="M23" i="62"/>
  <c r="N23" i="62"/>
  <c r="D23" i="62"/>
  <c r="E13" i="62"/>
  <c r="F13" i="62"/>
  <c r="G13" i="62"/>
  <c r="H13" i="62"/>
  <c r="I13" i="62"/>
  <c r="J13" i="62"/>
  <c r="K13" i="62"/>
  <c r="L13" i="62"/>
  <c r="M13" i="62"/>
  <c r="N13" i="62"/>
  <c r="D13" i="62"/>
  <c r="E12" i="62"/>
  <c r="F12" i="62"/>
  <c r="G12" i="62"/>
  <c r="H12" i="62"/>
  <c r="I12" i="62"/>
  <c r="J12" i="62"/>
  <c r="K12" i="62"/>
  <c r="L12" i="62"/>
  <c r="M12" i="62"/>
  <c r="N12" i="62"/>
  <c r="D12" i="62"/>
  <c r="E11" i="62"/>
  <c r="F11" i="62"/>
  <c r="G11" i="62"/>
  <c r="H11" i="62"/>
  <c r="I11" i="62"/>
  <c r="J11" i="62"/>
  <c r="K11" i="62"/>
  <c r="L11" i="62"/>
  <c r="M11" i="62"/>
  <c r="N11" i="62"/>
  <c r="D11" i="62"/>
  <c r="E10" i="62"/>
  <c r="F10" i="62"/>
  <c r="G10" i="62"/>
  <c r="H10" i="62"/>
  <c r="I10" i="62"/>
  <c r="J10" i="62"/>
  <c r="K10" i="62"/>
  <c r="L10" i="62"/>
  <c r="M10" i="62"/>
  <c r="N10" i="62"/>
  <c r="D10" i="62"/>
  <c r="E9" i="62"/>
  <c r="F9" i="62"/>
  <c r="G9" i="62"/>
  <c r="H9" i="62"/>
  <c r="I9" i="62"/>
  <c r="J9" i="62"/>
  <c r="K9" i="62"/>
  <c r="L9" i="62"/>
  <c r="M9" i="62"/>
  <c r="N9" i="62"/>
  <c r="D9" i="62"/>
  <c r="E8" i="62"/>
  <c r="F8" i="62"/>
  <c r="G8" i="62"/>
  <c r="H8" i="62"/>
  <c r="I8" i="62"/>
  <c r="J8" i="62"/>
  <c r="K8" i="62"/>
  <c r="L8" i="62"/>
  <c r="M8" i="62"/>
  <c r="N8" i="62"/>
  <c r="D8" i="62"/>
  <c r="E7" i="62"/>
  <c r="F7" i="62"/>
  <c r="G7" i="62"/>
  <c r="H7" i="62"/>
  <c r="I7" i="62"/>
  <c r="J7" i="62"/>
  <c r="K7" i="62"/>
  <c r="L7" i="62"/>
  <c r="M7" i="62"/>
  <c r="N7" i="62"/>
  <c r="D7" i="62"/>
  <c r="E5" i="62"/>
  <c r="F5" i="62"/>
  <c r="G5" i="62"/>
  <c r="H5" i="62"/>
  <c r="I5" i="62"/>
  <c r="J5" i="62"/>
  <c r="K5" i="62"/>
  <c r="L5" i="62"/>
  <c r="M5" i="62"/>
  <c r="N5" i="62"/>
  <c r="D5" i="62"/>
  <c r="D26" i="81" l="1"/>
  <c r="I25" i="86"/>
  <c r="E29" i="6" s="1"/>
  <c r="I30" i="86"/>
  <c r="E7" i="6" s="1"/>
  <c r="E28" i="6"/>
  <c r="D25" i="81"/>
  <c r="E21" i="6"/>
  <c r="D23" i="81"/>
  <c r="E22" i="6"/>
  <c r="E31" i="6"/>
  <c r="D27" i="81"/>
  <c r="E24" i="6"/>
  <c r="E32" i="6"/>
  <c r="D28" i="81"/>
  <c r="E26" i="6"/>
  <c r="E33" i="6"/>
  <c r="D29" i="81"/>
  <c r="D31" i="81"/>
  <c r="E67" i="6"/>
  <c r="E66" i="6"/>
  <c r="E65" i="6"/>
  <c r="F62" i="6"/>
  <c r="F63" i="6"/>
  <c r="F61" i="6"/>
  <c r="E61" i="6"/>
  <c r="F60" i="6"/>
  <c r="E60" i="6"/>
  <c r="F67" i="64"/>
  <c r="G67" i="64"/>
  <c r="H67" i="64"/>
  <c r="I67" i="64"/>
  <c r="J67" i="64"/>
  <c r="K67" i="64"/>
  <c r="L67" i="64"/>
  <c r="M67" i="64"/>
  <c r="N67" i="64"/>
  <c r="O67" i="64"/>
  <c r="P67" i="64"/>
  <c r="Q67" i="64"/>
  <c r="R67" i="64"/>
  <c r="E67" i="64"/>
  <c r="E66" i="64"/>
  <c r="F66" i="64"/>
  <c r="G66" i="64"/>
  <c r="H66" i="64"/>
  <c r="I66" i="64"/>
  <c r="J66" i="64"/>
  <c r="K66" i="64"/>
  <c r="L66" i="64"/>
  <c r="M66" i="64"/>
  <c r="N66" i="64"/>
  <c r="O66" i="64"/>
  <c r="P66" i="64"/>
  <c r="Q66" i="64"/>
  <c r="R66" i="64"/>
  <c r="F65" i="64"/>
  <c r="G65" i="64"/>
  <c r="H65" i="64"/>
  <c r="I65" i="64"/>
  <c r="J65" i="64"/>
  <c r="K65" i="64"/>
  <c r="L65" i="64"/>
  <c r="M65" i="64"/>
  <c r="N65" i="64"/>
  <c r="O65" i="64"/>
  <c r="P65" i="64"/>
  <c r="Q65" i="64"/>
  <c r="R65" i="64"/>
  <c r="E65" i="64"/>
  <c r="E64" i="64"/>
  <c r="E63" i="64"/>
  <c r="F62" i="64"/>
  <c r="G62" i="64"/>
  <c r="H62" i="64"/>
  <c r="I62" i="64"/>
  <c r="J62" i="64"/>
  <c r="K62" i="64"/>
  <c r="L62" i="64"/>
  <c r="M62" i="64"/>
  <c r="N62" i="64"/>
  <c r="O62" i="64"/>
  <c r="P62" i="64"/>
  <c r="Q62" i="64"/>
  <c r="R62" i="64"/>
  <c r="E62" i="64"/>
  <c r="F61" i="64"/>
  <c r="G61" i="64"/>
  <c r="H61" i="64"/>
  <c r="I61" i="64"/>
  <c r="J61" i="64"/>
  <c r="K61" i="64"/>
  <c r="L61" i="64"/>
  <c r="M61" i="64"/>
  <c r="N61" i="64"/>
  <c r="O61" i="64"/>
  <c r="P61" i="64"/>
  <c r="Q61" i="64"/>
  <c r="R61" i="64"/>
  <c r="E61" i="64"/>
  <c r="E43" i="64"/>
  <c r="F42" i="64"/>
  <c r="G42" i="64"/>
  <c r="H42" i="64"/>
  <c r="I42" i="64"/>
  <c r="J42" i="64"/>
  <c r="K42" i="64"/>
  <c r="L42" i="64"/>
  <c r="N42" i="64"/>
  <c r="O42" i="64"/>
  <c r="P42" i="64"/>
  <c r="Q42" i="64"/>
  <c r="R42" i="64"/>
  <c r="E42" i="64"/>
  <c r="F34" i="64"/>
  <c r="G34" i="64"/>
  <c r="H34" i="64"/>
  <c r="I34" i="64"/>
  <c r="J34" i="64"/>
  <c r="K34" i="64"/>
  <c r="L34" i="64"/>
  <c r="M34" i="64"/>
  <c r="N34" i="64"/>
  <c r="O34" i="64"/>
  <c r="P34" i="64"/>
  <c r="Q34" i="64"/>
  <c r="R34" i="64"/>
  <c r="E34" i="64"/>
  <c r="F33" i="64"/>
  <c r="G33" i="64"/>
  <c r="H33" i="64"/>
  <c r="I33" i="64"/>
  <c r="J33" i="64"/>
  <c r="K33" i="64"/>
  <c r="L33" i="64"/>
  <c r="M33" i="64"/>
  <c r="N33" i="64"/>
  <c r="O33" i="64"/>
  <c r="P33" i="64"/>
  <c r="Q33" i="64"/>
  <c r="R33" i="64"/>
  <c r="E33" i="64"/>
  <c r="F32" i="64"/>
  <c r="G32" i="64"/>
  <c r="H32" i="64"/>
  <c r="I32" i="64"/>
  <c r="J32" i="64"/>
  <c r="K32" i="64"/>
  <c r="L32" i="64"/>
  <c r="M32" i="64"/>
  <c r="N32" i="64"/>
  <c r="O32" i="64"/>
  <c r="P32" i="64"/>
  <c r="Q32" i="64"/>
  <c r="R32" i="64"/>
  <c r="E32" i="64"/>
  <c r="F31" i="64"/>
  <c r="G31" i="64"/>
  <c r="H31" i="64"/>
  <c r="I31" i="64"/>
  <c r="J31" i="64"/>
  <c r="K31" i="64"/>
  <c r="L31" i="64"/>
  <c r="M31" i="64"/>
  <c r="N31" i="64"/>
  <c r="O31" i="64"/>
  <c r="P31" i="64"/>
  <c r="Q31" i="64"/>
  <c r="R31" i="64"/>
  <c r="E31" i="64"/>
  <c r="F30" i="64"/>
  <c r="G30" i="64"/>
  <c r="H30" i="64"/>
  <c r="I30" i="64"/>
  <c r="J30" i="64"/>
  <c r="K30" i="64"/>
  <c r="L30" i="64"/>
  <c r="M30" i="64"/>
  <c r="N30" i="64"/>
  <c r="O30" i="64"/>
  <c r="P30" i="64"/>
  <c r="Q30" i="64"/>
  <c r="R30" i="64"/>
  <c r="E30" i="64"/>
  <c r="E28" i="64"/>
  <c r="F27" i="64"/>
  <c r="G27" i="64"/>
  <c r="H27" i="64"/>
  <c r="I27" i="64"/>
  <c r="J27" i="64"/>
  <c r="K27" i="64"/>
  <c r="L27" i="64"/>
  <c r="M27" i="64"/>
  <c r="N27" i="64"/>
  <c r="O27" i="64"/>
  <c r="P27" i="64"/>
  <c r="Q27" i="64"/>
  <c r="R27" i="64"/>
  <c r="E27" i="64"/>
  <c r="F26" i="64"/>
  <c r="G26" i="64"/>
  <c r="H26" i="64"/>
  <c r="I26" i="64"/>
  <c r="J26" i="64"/>
  <c r="K26" i="64"/>
  <c r="L26" i="64"/>
  <c r="M26" i="64"/>
  <c r="N26" i="64"/>
  <c r="O26" i="64"/>
  <c r="P26" i="64"/>
  <c r="Q26" i="64"/>
  <c r="R26" i="64"/>
  <c r="E26" i="64"/>
  <c r="F25" i="64"/>
  <c r="G25" i="64"/>
  <c r="H25" i="64"/>
  <c r="I25" i="64"/>
  <c r="J25" i="64"/>
  <c r="K25" i="64"/>
  <c r="L25" i="64"/>
  <c r="M25" i="64"/>
  <c r="N25" i="64"/>
  <c r="O25" i="64"/>
  <c r="P25" i="64"/>
  <c r="Q25" i="64"/>
  <c r="R25" i="64"/>
  <c r="E25" i="64"/>
  <c r="F24" i="64"/>
  <c r="G24" i="64"/>
  <c r="H24" i="64"/>
  <c r="I24" i="64"/>
  <c r="J24" i="64"/>
  <c r="K24" i="64"/>
  <c r="L24" i="64"/>
  <c r="M24" i="64"/>
  <c r="N24" i="64"/>
  <c r="O24" i="64"/>
  <c r="P24" i="64"/>
  <c r="Q24" i="64"/>
  <c r="R24" i="64"/>
  <c r="E24" i="64"/>
  <c r="F22" i="64"/>
  <c r="G22" i="64"/>
  <c r="H22" i="64"/>
  <c r="I22" i="64"/>
  <c r="J22" i="64"/>
  <c r="K22" i="64"/>
  <c r="L22" i="64"/>
  <c r="M22" i="64"/>
  <c r="N22" i="64"/>
  <c r="O22" i="64"/>
  <c r="P22" i="64"/>
  <c r="Q22" i="64"/>
  <c r="R22" i="64"/>
  <c r="E22" i="64"/>
  <c r="F21" i="64"/>
  <c r="G21" i="64"/>
  <c r="H21" i="64"/>
  <c r="I21" i="64"/>
  <c r="J21" i="64"/>
  <c r="K21" i="64"/>
  <c r="L21" i="64"/>
  <c r="M21" i="64"/>
  <c r="N21" i="64"/>
  <c r="O21" i="64"/>
  <c r="P21" i="64"/>
  <c r="Q21" i="64"/>
  <c r="R21" i="64"/>
  <c r="E21" i="64"/>
  <c r="F19" i="64"/>
  <c r="G19" i="64"/>
  <c r="H19" i="64"/>
  <c r="I19" i="64"/>
  <c r="J19" i="64"/>
  <c r="K19" i="64"/>
  <c r="L19" i="64"/>
  <c r="M19" i="64"/>
  <c r="N19" i="64"/>
  <c r="O19" i="64"/>
  <c r="P19" i="64"/>
  <c r="Q19" i="64"/>
  <c r="R19" i="64"/>
  <c r="E19" i="64"/>
  <c r="R12" i="64"/>
  <c r="Q12" i="64"/>
  <c r="P12" i="64"/>
  <c r="O12" i="64"/>
  <c r="N12" i="64"/>
  <c r="M12" i="64"/>
  <c r="L12" i="64"/>
  <c r="K12" i="64"/>
  <c r="J12" i="64"/>
  <c r="I12" i="64"/>
  <c r="H12" i="64"/>
  <c r="G12" i="64"/>
  <c r="F12" i="64"/>
  <c r="E12" i="64"/>
  <c r="F11" i="64"/>
  <c r="G11" i="64"/>
  <c r="H11" i="64"/>
  <c r="I11" i="64"/>
  <c r="J11" i="64"/>
  <c r="K11" i="64"/>
  <c r="L11" i="64"/>
  <c r="M11" i="64"/>
  <c r="N11" i="64"/>
  <c r="O11" i="64"/>
  <c r="P11" i="64"/>
  <c r="Q11" i="64"/>
  <c r="R11" i="64"/>
  <c r="F10" i="64"/>
  <c r="G10" i="64"/>
  <c r="H10" i="64"/>
  <c r="I10" i="64"/>
  <c r="J10" i="64"/>
  <c r="K10" i="64"/>
  <c r="L10" i="64"/>
  <c r="M10" i="64"/>
  <c r="N10" i="64"/>
  <c r="O10" i="64"/>
  <c r="P10" i="64"/>
  <c r="Q10" i="64"/>
  <c r="R10" i="64"/>
  <c r="H8" i="64"/>
  <c r="I8" i="64"/>
  <c r="J8" i="64"/>
  <c r="K8" i="64"/>
  <c r="L8" i="64"/>
  <c r="M8" i="64"/>
  <c r="N8" i="64"/>
  <c r="O8" i="64"/>
  <c r="P8" i="64"/>
  <c r="Q8" i="64"/>
  <c r="R8" i="64"/>
  <c r="G8" i="64"/>
  <c r="F8" i="64"/>
  <c r="E8" i="64"/>
  <c r="E30" i="83"/>
  <c r="F7" i="64" s="1"/>
  <c r="F30" i="83"/>
  <c r="G7" i="64" s="1"/>
  <c r="G30" i="83"/>
  <c r="H7" i="64" s="1"/>
  <c r="H30" i="83"/>
  <c r="I7" i="64" s="1"/>
  <c r="I30" i="83"/>
  <c r="J7" i="64" s="1"/>
  <c r="J30" i="83"/>
  <c r="K7" i="64" s="1"/>
  <c r="K30" i="83"/>
  <c r="L7" i="64" s="1"/>
  <c r="L30" i="83"/>
  <c r="M7" i="64" s="1"/>
  <c r="M30" i="83"/>
  <c r="N7" i="64" s="1"/>
  <c r="N30" i="83"/>
  <c r="O7" i="64" s="1"/>
  <c r="O30" i="83"/>
  <c r="P7" i="64" s="1"/>
  <c r="P30" i="83"/>
  <c r="Q7" i="64" s="1"/>
  <c r="Q30" i="83"/>
  <c r="R7" i="64" s="1"/>
  <c r="D30" i="83"/>
  <c r="E7" i="64" s="1"/>
  <c r="F4" i="64"/>
  <c r="G4" i="64"/>
  <c r="H4" i="64"/>
  <c r="I4" i="64"/>
  <c r="J4" i="64"/>
  <c r="K4" i="64"/>
  <c r="L4" i="64"/>
  <c r="M4" i="64"/>
  <c r="N4" i="64"/>
  <c r="O4" i="64"/>
  <c r="P4" i="64"/>
  <c r="Q4" i="64"/>
  <c r="R4" i="64"/>
  <c r="E4" i="64"/>
  <c r="E11" i="64"/>
  <c r="E10" i="64"/>
  <c r="E6" i="64"/>
  <c r="F67" i="63"/>
  <c r="G67" i="63"/>
  <c r="H67" i="63"/>
  <c r="I67" i="63"/>
  <c r="J67" i="63"/>
  <c r="K67" i="63"/>
  <c r="L67" i="63"/>
  <c r="M67" i="63"/>
  <c r="N67" i="63"/>
  <c r="E67" i="63"/>
  <c r="F66" i="63"/>
  <c r="G66" i="63"/>
  <c r="H66" i="63"/>
  <c r="I66" i="63"/>
  <c r="J66" i="63"/>
  <c r="K66" i="63"/>
  <c r="L66" i="63"/>
  <c r="M66" i="63"/>
  <c r="N66" i="63"/>
  <c r="E66" i="63"/>
  <c r="F65" i="63"/>
  <c r="G65" i="63"/>
  <c r="H65" i="63"/>
  <c r="I65" i="63"/>
  <c r="J65" i="63"/>
  <c r="K65" i="63"/>
  <c r="L65" i="63"/>
  <c r="M65" i="63"/>
  <c r="N65" i="63"/>
  <c r="E65" i="63"/>
  <c r="F64" i="63"/>
  <c r="G64" i="63"/>
  <c r="H64" i="63"/>
  <c r="I64" i="63"/>
  <c r="J64" i="63"/>
  <c r="K64" i="63"/>
  <c r="L64" i="63"/>
  <c r="M64" i="63"/>
  <c r="N64" i="63"/>
  <c r="E64" i="63"/>
  <c r="F63" i="63"/>
  <c r="G63" i="63"/>
  <c r="H63" i="63"/>
  <c r="I63" i="63"/>
  <c r="J63" i="63"/>
  <c r="K63" i="63"/>
  <c r="L63" i="63"/>
  <c r="M63" i="63"/>
  <c r="N63" i="63"/>
  <c r="E63" i="63"/>
  <c r="F62" i="63"/>
  <c r="G62" i="63"/>
  <c r="H62" i="63"/>
  <c r="I62" i="63"/>
  <c r="J62" i="63"/>
  <c r="K62" i="63"/>
  <c r="L62" i="63"/>
  <c r="M62" i="63"/>
  <c r="N62" i="63"/>
  <c r="E62" i="63"/>
  <c r="F61" i="63"/>
  <c r="G61" i="63"/>
  <c r="H61" i="63"/>
  <c r="I61" i="63"/>
  <c r="J61" i="63"/>
  <c r="K61" i="63"/>
  <c r="L61" i="63"/>
  <c r="M61" i="63"/>
  <c r="N61" i="63"/>
  <c r="E61" i="63"/>
  <c r="F60" i="63"/>
  <c r="G60" i="63"/>
  <c r="H60" i="63"/>
  <c r="I60" i="63"/>
  <c r="J60" i="63"/>
  <c r="K60" i="63"/>
  <c r="L60" i="63"/>
  <c r="M60" i="63"/>
  <c r="N60" i="63"/>
  <c r="E60" i="63"/>
  <c r="E50" i="63"/>
  <c r="F42" i="63"/>
  <c r="G42" i="63"/>
  <c r="H42" i="63"/>
  <c r="I42" i="63"/>
  <c r="J42" i="63"/>
  <c r="K42" i="63"/>
  <c r="L42" i="63"/>
  <c r="M42" i="63"/>
  <c r="N42" i="63"/>
  <c r="E42" i="63"/>
  <c r="F34" i="63"/>
  <c r="G34" i="63"/>
  <c r="H34" i="63"/>
  <c r="I34" i="63"/>
  <c r="J34" i="63"/>
  <c r="K34" i="63"/>
  <c r="L34" i="63"/>
  <c r="M34" i="63"/>
  <c r="N34" i="63"/>
  <c r="E34" i="63"/>
  <c r="F33" i="63"/>
  <c r="G33" i="63"/>
  <c r="H33" i="63"/>
  <c r="I33" i="63"/>
  <c r="J33" i="63"/>
  <c r="K33" i="63"/>
  <c r="L33" i="63"/>
  <c r="M33" i="63"/>
  <c r="N33" i="63"/>
  <c r="E33" i="63"/>
  <c r="E32" i="63"/>
  <c r="F32" i="63"/>
  <c r="G32" i="63"/>
  <c r="H32" i="63"/>
  <c r="I32" i="63"/>
  <c r="J32" i="63"/>
  <c r="K32" i="63"/>
  <c r="L32" i="63"/>
  <c r="M32" i="63"/>
  <c r="N32" i="63"/>
  <c r="F31" i="63"/>
  <c r="G31" i="63"/>
  <c r="H31" i="63"/>
  <c r="I31" i="63"/>
  <c r="J31" i="63"/>
  <c r="K31" i="63"/>
  <c r="L31" i="63"/>
  <c r="M31" i="63"/>
  <c r="N31" i="63"/>
  <c r="E31" i="63"/>
  <c r="F30" i="63"/>
  <c r="G30" i="63"/>
  <c r="H30" i="63"/>
  <c r="I30" i="63"/>
  <c r="J30" i="63"/>
  <c r="K30" i="63"/>
  <c r="L30" i="63"/>
  <c r="M30" i="63"/>
  <c r="N30" i="63"/>
  <c r="E30" i="63"/>
  <c r="F28" i="63"/>
  <c r="G28" i="63"/>
  <c r="H28" i="63"/>
  <c r="I28" i="63"/>
  <c r="J28" i="63"/>
  <c r="K28" i="63"/>
  <c r="L28" i="63"/>
  <c r="M28" i="63"/>
  <c r="N28" i="63"/>
  <c r="E28" i="63"/>
  <c r="F27" i="63"/>
  <c r="G27" i="63"/>
  <c r="H27" i="63"/>
  <c r="I27" i="63"/>
  <c r="J27" i="63"/>
  <c r="K27" i="63"/>
  <c r="L27" i="63"/>
  <c r="M27" i="63"/>
  <c r="N27" i="63"/>
  <c r="E27" i="63"/>
  <c r="E26" i="63"/>
  <c r="F25" i="63"/>
  <c r="G25" i="63"/>
  <c r="H25" i="63"/>
  <c r="I25" i="63"/>
  <c r="J25" i="63"/>
  <c r="K25" i="63"/>
  <c r="L25" i="63"/>
  <c r="M25" i="63"/>
  <c r="N25" i="63"/>
  <c r="E25" i="63"/>
  <c r="F24" i="63"/>
  <c r="G24" i="63"/>
  <c r="H24" i="63"/>
  <c r="I24" i="63"/>
  <c r="J24" i="63"/>
  <c r="K24" i="63"/>
  <c r="L24" i="63"/>
  <c r="M24" i="63"/>
  <c r="N24" i="63"/>
  <c r="E24" i="63"/>
  <c r="F22" i="63"/>
  <c r="G22" i="63"/>
  <c r="H22" i="63"/>
  <c r="I22" i="63"/>
  <c r="J22" i="63"/>
  <c r="K22" i="63"/>
  <c r="L22" i="63"/>
  <c r="M22" i="63"/>
  <c r="N22" i="63"/>
  <c r="E22" i="63"/>
  <c r="F21" i="63"/>
  <c r="G21" i="63"/>
  <c r="H21" i="63"/>
  <c r="I21" i="63"/>
  <c r="J21" i="63"/>
  <c r="K21" i="63"/>
  <c r="L21" i="63"/>
  <c r="M21" i="63"/>
  <c r="N21" i="63"/>
  <c r="E21" i="63"/>
  <c r="F19" i="63"/>
  <c r="G19" i="63"/>
  <c r="H19" i="63"/>
  <c r="I19" i="63"/>
  <c r="J19" i="63"/>
  <c r="K19" i="63"/>
  <c r="L19" i="63"/>
  <c r="M19" i="63"/>
  <c r="N19" i="63"/>
  <c r="E19" i="63"/>
  <c r="F12" i="63"/>
  <c r="G12" i="63"/>
  <c r="H12" i="63"/>
  <c r="I12" i="63"/>
  <c r="J12" i="63"/>
  <c r="K12" i="63"/>
  <c r="L12" i="63"/>
  <c r="M12" i="63"/>
  <c r="N12" i="63"/>
  <c r="F11" i="63"/>
  <c r="G11" i="63"/>
  <c r="H11" i="63"/>
  <c r="I11" i="63"/>
  <c r="J11" i="63"/>
  <c r="K11" i="63"/>
  <c r="L11" i="63"/>
  <c r="M11" i="63"/>
  <c r="N11" i="63"/>
  <c r="F10" i="63"/>
  <c r="G10" i="63"/>
  <c r="H10" i="63"/>
  <c r="I10" i="63"/>
  <c r="J10" i="63"/>
  <c r="K10" i="63"/>
  <c r="L10" i="63"/>
  <c r="M10" i="63"/>
  <c r="N10" i="63"/>
  <c r="G8" i="63"/>
  <c r="H8" i="63"/>
  <c r="I8" i="63"/>
  <c r="J8" i="63"/>
  <c r="K8" i="63"/>
  <c r="L8" i="63"/>
  <c r="M8" i="63"/>
  <c r="N8" i="63"/>
  <c r="F8" i="63"/>
  <c r="E8" i="63"/>
  <c r="F4" i="63"/>
  <c r="G4" i="63"/>
  <c r="H4" i="63"/>
  <c r="I4" i="63"/>
  <c r="J4" i="63"/>
  <c r="K4" i="63"/>
  <c r="L4" i="63"/>
  <c r="M4" i="63"/>
  <c r="N4" i="63"/>
  <c r="E4" i="63"/>
  <c r="E11" i="63"/>
  <c r="E10" i="63"/>
  <c r="E6" i="63"/>
  <c r="T6" i="63" s="1"/>
  <c r="D39" i="85"/>
  <c r="F41" i="63" s="1"/>
  <c r="E39" i="85"/>
  <c r="G40" i="63" s="1"/>
  <c r="F39" i="85"/>
  <c r="H40" i="63" s="1"/>
  <c r="G39" i="85"/>
  <c r="I41" i="63" s="1"/>
  <c r="H39" i="85"/>
  <c r="J41" i="63" s="1"/>
  <c r="I39" i="85"/>
  <c r="K41" i="63" s="1"/>
  <c r="J39" i="85"/>
  <c r="L41" i="63" s="1"/>
  <c r="K39" i="85"/>
  <c r="M41" i="63" s="1"/>
  <c r="L39" i="85"/>
  <c r="N41" i="63" s="1"/>
  <c r="C39" i="85"/>
  <c r="E40" i="63" s="1"/>
  <c r="K24" i="85"/>
  <c r="M20" i="63" s="1"/>
  <c r="I24" i="85"/>
  <c r="K18" i="63" s="1"/>
  <c r="F24" i="85"/>
  <c r="H20" i="63" s="1"/>
  <c r="E24" i="85"/>
  <c r="G29" i="63" s="1"/>
  <c r="C24" i="85"/>
  <c r="D24" i="85"/>
  <c r="F18" i="63" s="1"/>
  <c r="G24" i="85"/>
  <c r="I20" i="63" s="1"/>
  <c r="H24" i="85"/>
  <c r="J18" i="63" s="1"/>
  <c r="J24" i="85"/>
  <c r="L29" i="63" s="1"/>
  <c r="L24" i="85"/>
  <c r="N20" i="63" s="1"/>
  <c r="F67" i="66"/>
  <c r="G67" i="66"/>
  <c r="H67" i="66"/>
  <c r="I67" i="66"/>
  <c r="J67" i="66"/>
  <c r="K67" i="66"/>
  <c r="L67" i="66"/>
  <c r="M67" i="66"/>
  <c r="N67" i="66"/>
  <c r="O67" i="66"/>
  <c r="E67" i="66"/>
  <c r="F66" i="66"/>
  <c r="G66" i="66"/>
  <c r="H66" i="66"/>
  <c r="I66" i="66"/>
  <c r="J66" i="66"/>
  <c r="K66" i="66"/>
  <c r="L66" i="66"/>
  <c r="M66" i="66"/>
  <c r="N66" i="66"/>
  <c r="O66" i="66"/>
  <c r="E66" i="66"/>
  <c r="F65" i="66"/>
  <c r="G65" i="66"/>
  <c r="H65" i="66"/>
  <c r="I65" i="66"/>
  <c r="J65" i="66"/>
  <c r="K65" i="66"/>
  <c r="L65" i="66"/>
  <c r="M65" i="66"/>
  <c r="N65" i="66"/>
  <c r="O65" i="66"/>
  <c r="E65" i="66"/>
  <c r="F64" i="66"/>
  <c r="G64" i="66"/>
  <c r="H64" i="66"/>
  <c r="I64" i="66"/>
  <c r="J64" i="66"/>
  <c r="K64" i="66"/>
  <c r="L64" i="66"/>
  <c r="M64" i="66"/>
  <c r="N64" i="66"/>
  <c r="O64" i="66"/>
  <c r="E64" i="66"/>
  <c r="F63" i="66"/>
  <c r="G63" i="66"/>
  <c r="H63" i="66"/>
  <c r="I63" i="66"/>
  <c r="J63" i="66"/>
  <c r="K63" i="66"/>
  <c r="L63" i="66"/>
  <c r="M63" i="66"/>
  <c r="N63" i="66"/>
  <c r="O63" i="66"/>
  <c r="E63" i="66"/>
  <c r="O62" i="66"/>
  <c r="F62" i="66"/>
  <c r="G62" i="66"/>
  <c r="H62" i="66"/>
  <c r="I62" i="66"/>
  <c r="J62" i="66"/>
  <c r="K62" i="66"/>
  <c r="L62" i="66"/>
  <c r="M62" i="66"/>
  <c r="N62" i="66"/>
  <c r="E62" i="66"/>
  <c r="G61" i="66"/>
  <c r="H61" i="66"/>
  <c r="I61" i="66"/>
  <c r="J61" i="66"/>
  <c r="K61" i="66"/>
  <c r="L61" i="66"/>
  <c r="M61" i="66"/>
  <c r="N61" i="66"/>
  <c r="O61" i="66"/>
  <c r="F61" i="66"/>
  <c r="E61" i="66"/>
  <c r="G60" i="66"/>
  <c r="H60" i="66"/>
  <c r="I60" i="66"/>
  <c r="J60" i="66"/>
  <c r="K60" i="66"/>
  <c r="L60" i="66"/>
  <c r="M60" i="66"/>
  <c r="N60" i="66"/>
  <c r="O60" i="66"/>
  <c r="F60" i="66"/>
  <c r="E60" i="66"/>
  <c r="F51" i="66"/>
  <c r="G51" i="66"/>
  <c r="K51" i="66"/>
  <c r="L51" i="66"/>
  <c r="E51" i="66"/>
  <c r="F42" i="66"/>
  <c r="G42" i="66"/>
  <c r="I42" i="66"/>
  <c r="J42" i="66"/>
  <c r="K42" i="66"/>
  <c r="L42" i="66"/>
  <c r="E42" i="66"/>
  <c r="F33" i="66"/>
  <c r="G33" i="66"/>
  <c r="H33" i="66"/>
  <c r="I33" i="66"/>
  <c r="J33" i="66"/>
  <c r="K33" i="66"/>
  <c r="L33" i="66"/>
  <c r="M33" i="66"/>
  <c r="N33" i="66"/>
  <c r="O33" i="66"/>
  <c r="E33" i="66"/>
  <c r="F34" i="66"/>
  <c r="G34" i="66"/>
  <c r="H34" i="66"/>
  <c r="I34" i="66"/>
  <c r="J34" i="66"/>
  <c r="K34" i="66"/>
  <c r="L34" i="66"/>
  <c r="M34" i="66"/>
  <c r="N34" i="66"/>
  <c r="O34" i="66"/>
  <c r="E34" i="66"/>
  <c r="D29" i="85"/>
  <c r="F7" i="63" s="1"/>
  <c r="E29" i="85"/>
  <c r="G7" i="63" s="1"/>
  <c r="F29" i="85"/>
  <c r="H7" i="63" s="1"/>
  <c r="G29" i="85"/>
  <c r="I7" i="63" s="1"/>
  <c r="H29" i="85"/>
  <c r="J7" i="63" s="1"/>
  <c r="I29" i="85"/>
  <c r="K7" i="63" s="1"/>
  <c r="J29" i="85"/>
  <c r="L7" i="63" s="1"/>
  <c r="K29" i="85"/>
  <c r="M7" i="63" s="1"/>
  <c r="L29" i="85"/>
  <c r="N7" i="63" s="1"/>
  <c r="C29" i="85"/>
  <c r="E7" i="63" s="1"/>
  <c r="F32" i="65"/>
  <c r="G32" i="65"/>
  <c r="H32" i="65"/>
  <c r="I32" i="65"/>
  <c r="J32" i="65"/>
  <c r="K32" i="65"/>
  <c r="L32" i="65"/>
  <c r="M32" i="65"/>
  <c r="N32" i="65"/>
  <c r="O32" i="65"/>
  <c r="P32" i="65"/>
  <c r="Q32" i="65"/>
  <c r="R32" i="65"/>
  <c r="E32" i="65"/>
  <c r="F32" i="66"/>
  <c r="G32" i="66"/>
  <c r="H32" i="66"/>
  <c r="I32" i="66"/>
  <c r="J32" i="66"/>
  <c r="K32" i="66"/>
  <c r="L32" i="66"/>
  <c r="M32" i="66"/>
  <c r="N32" i="66"/>
  <c r="O32" i="66"/>
  <c r="E32" i="66"/>
  <c r="F31" i="66"/>
  <c r="G31" i="66"/>
  <c r="H31" i="66"/>
  <c r="I31" i="66"/>
  <c r="J31" i="66"/>
  <c r="K31" i="66"/>
  <c r="L31" i="66"/>
  <c r="M31" i="66"/>
  <c r="N31" i="66"/>
  <c r="O31" i="66"/>
  <c r="E31" i="66"/>
  <c r="F30" i="66"/>
  <c r="G30" i="66"/>
  <c r="H30" i="66"/>
  <c r="I30" i="66"/>
  <c r="J30" i="66"/>
  <c r="K30" i="66"/>
  <c r="L30" i="66"/>
  <c r="M30" i="66"/>
  <c r="N30" i="66"/>
  <c r="O30" i="66"/>
  <c r="E30" i="66"/>
  <c r="F28" i="66"/>
  <c r="G28" i="66"/>
  <c r="H28" i="66"/>
  <c r="I28" i="66"/>
  <c r="J28" i="66"/>
  <c r="K28" i="66"/>
  <c r="L28" i="66"/>
  <c r="M28" i="66"/>
  <c r="N28" i="66"/>
  <c r="O28" i="66"/>
  <c r="E28" i="66"/>
  <c r="F27" i="66"/>
  <c r="G27" i="66"/>
  <c r="H27" i="66"/>
  <c r="I27" i="66"/>
  <c r="J27" i="66"/>
  <c r="K27" i="66"/>
  <c r="L27" i="66"/>
  <c r="M27" i="66"/>
  <c r="N27" i="66"/>
  <c r="O27" i="66"/>
  <c r="E27" i="66"/>
  <c r="F26" i="66"/>
  <c r="G26" i="66"/>
  <c r="H26" i="66"/>
  <c r="I26" i="66"/>
  <c r="J26" i="66"/>
  <c r="K26" i="66"/>
  <c r="L26" i="66"/>
  <c r="M26" i="66"/>
  <c r="N26" i="66"/>
  <c r="O26" i="66"/>
  <c r="E26" i="66"/>
  <c r="F25" i="66"/>
  <c r="G25" i="66"/>
  <c r="H25" i="66"/>
  <c r="I25" i="66"/>
  <c r="J25" i="66"/>
  <c r="K25" i="66"/>
  <c r="L25" i="66"/>
  <c r="M25" i="66"/>
  <c r="N25" i="66"/>
  <c r="O25" i="66"/>
  <c r="E25" i="66"/>
  <c r="F24" i="66"/>
  <c r="G24" i="66"/>
  <c r="H24" i="66"/>
  <c r="I24" i="66"/>
  <c r="J24" i="66"/>
  <c r="K24" i="66"/>
  <c r="L24" i="66"/>
  <c r="M24" i="66"/>
  <c r="N24" i="66"/>
  <c r="O24" i="66"/>
  <c r="E24" i="66"/>
  <c r="F23" i="66"/>
  <c r="G23" i="66"/>
  <c r="H23" i="66"/>
  <c r="I23" i="66"/>
  <c r="J23" i="66"/>
  <c r="K23" i="66"/>
  <c r="L23" i="66"/>
  <c r="M23" i="66"/>
  <c r="N23" i="66"/>
  <c r="O23" i="66"/>
  <c r="E22" i="66"/>
  <c r="F22" i="66"/>
  <c r="G22" i="66"/>
  <c r="H22" i="66"/>
  <c r="I22" i="66"/>
  <c r="J22" i="66"/>
  <c r="K22" i="66"/>
  <c r="L22" i="66"/>
  <c r="M22" i="66"/>
  <c r="N22" i="66"/>
  <c r="O22" i="66"/>
  <c r="F21" i="66"/>
  <c r="G21" i="66"/>
  <c r="H21" i="66"/>
  <c r="I21" i="66"/>
  <c r="J21" i="66"/>
  <c r="K21" i="66"/>
  <c r="L21" i="66"/>
  <c r="M21" i="66"/>
  <c r="N21" i="66"/>
  <c r="O21" i="66"/>
  <c r="E21" i="66"/>
  <c r="F19" i="66"/>
  <c r="G19" i="66"/>
  <c r="H19" i="66"/>
  <c r="I19" i="66"/>
  <c r="J19" i="66"/>
  <c r="K19" i="66"/>
  <c r="L19" i="66"/>
  <c r="M19" i="66"/>
  <c r="N19" i="66"/>
  <c r="O19" i="66"/>
  <c r="E19" i="66"/>
  <c r="F12" i="66"/>
  <c r="G12" i="66"/>
  <c r="H12" i="66"/>
  <c r="I12" i="66"/>
  <c r="J12" i="66"/>
  <c r="K12" i="66"/>
  <c r="L12" i="66"/>
  <c r="M12" i="66"/>
  <c r="N12" i="66"/>
  <c r="O12" i="66"/>
  <c r="E12" i="66"/>
  <c r="F11" i="66"/>
  <c r="G11" i="66"/>
  <c r="H11" i="66"/>
  <c r="I11" i="66"/>
  <c r="J11" i="66"/>
  <c r="K11" i="66"/>
  <c r="L11" i="66"/>
  <c r="M11" i="66"/>
  <c r="N11" i="66"/>
  <c r="O11" i="66"/>
  <c r="E11" i="66"/>
  <c r="F10" i="66"/>
  <c r="G10" i="66"/>
  <c r="H10" i="66"/>
  <c r="I10" i="66"/>
  <c r="J10" i="66"/>
  <c r="K10" i="66"/>
  <c r="L10" i="66"/>
  <c r="M10" i="66"/>
  <c r="N10" i="66"/>
  <c r="O10" i="66"/>
  <c r="E10" i="66"/>
  <c r="G8" i="66"/>
  <c r="H8" i="66"/>
  <c r="I8" i="66"/>
  <c r="J8" i="66"/>
  <c r="K8" i="66"/>
  <c r="L8" i="66"/>
  <c r="M8" i="66"/>
  <c r="N8" i="66"/>
  <c r="O8" i="66"/>
  <c r="F8" i="66"/>
  <c r="E8" i="66"/>
  <c r="E30" i="84"/>
  <c r="F7" i="66" s="1"/>
  <c r="F30" i="84"/>
  <c r="G7" i="66" s="1"/>
  <c r="G30" i="84"/>
  <c r="H7" i="66" s="1"/>
  <c r="H30" i="84"/>
  <c r="I7" i="66" s="1"/>
  <c r="I30" i="84"/>
  <c r="J7" i="66" s="1"/>
  <c r="J30" i="84"/>
  <c r="K7" i="66" s="1"/>
  <c r="K30" i="84"/>
  <c r="L7" i="66" s="1"/>
  <c r="L30" i="84"/>
  <c r="M7" i="66" s="1"/>
  <c r="M30" i="84"/>
  <c r="N7" i="66" s="1"/>
  <c r="N30" i="84"/>
  <c r="O7" i="66" s="1"/>
  <c r="D30" i="84"/>
  <c r="E7" i="66" s="1"/>
  <c r="O6" i="66"/>
  <c r="N6" i="66"/>
  <c r="M6" i="66"/>
  <c r="L6" i="66"/>
  <c r="J6" i="66"/>
  <c r="I6" i="66"/>
  <c r="H6" i="66"/>
  <c r="G6" i="66"/>
  <c r="F6" i="66"/>
  <c r="E6" i="66"/>
  <c r="F4" i="66"/>
  <c r="G4" i="66"/>
  <c r="H4" i="66"/>
  <c r="I4" i="66"/>
  <c r="J4" i="66"/>
  <c r="K4" i="66"/>
  <c r="L4" i="66"/>
  <c r="M4" i="66"/>
  <c r="N4" i="66"/>
  <c r="O4" i="66"/>
  <c r="E4" i="66"/>
  <c r="N40" i="84"/>
  <c r="O40" i="66" s="1"/>
  <c r="M40" i="84"/>
  <c r="N40" i="66" s="1"/>
  <c r="L40" i="84"/>
  <c r="M40" i="66" s="1"/>
  <c r="K40" i="84"/>
  <c r="L41" i="66" s="1"/>
  <c r="J40" i="84"/>
  <c r="K41" i="66" s="1"/>
  <c r="I40" i="84"/>
  <c r="J40" i="66" s="1"/>
  <c r="H40" i="84"/>
  <c r="I41" i="66" s="1"/>
  <c r="G40" i="84"/>
  <c r="H41" i="66" s="1"/>
  <c r="F40" i="84"/>
  <c r="G40" i="66" s="1"/>
  <c r="E40" i="84"/>
  <c r="F40" i="66" s="1"/>
  <c r="D40" i="84"/>
  <c r="E41" i="66" s="1"/>
  <c r="N25" i="84"/>
  <c r="O29" i="66" s="1"/>
  <c r="M25" i="84"/>
  <c r="N29" i="66" s="1"/>
  <c r="L25" i="84"/>
  <c r="M29" i="66" s="1"/>
  <c r="K25" i="84"/>
  <c r="L20" i="66" s="1"/>
  <c r="J25" i="84"/>
  <c r="I25" i="84"/>
  <c r="H25" i="84"/>
  <c r="G25" i="84"/>
  <c r="H20" i="66" s="1"/>
  <c r="F25" i="84"/>
  <c r="G29" i="66" s="1"/>
  <c r="E25" i="84"/>
  <c r="F18" i="66" s="1"/>
  <c r="D25" i="84"/>
  <c r="F67" i="65"/>
  <c r="G67" i="65"/>
  <c r="H67" i="65"/>
  <c r="I67" i="65"/>
  <c r="J67" i="65"/>
  <c r="K67" i="65"/>
  <c r="L67" i="65"/>
  <c r="M67" i="65"/>
  <c r="N67" i="65"/>
  <c r="O67" i="65"/>
  <c r="P67" i="65"/>
  <c r="Q67" i="65"/>
  <c r="R67" i="65"/>
  <c r="F66" i="65"/>
  <c r="G66" i="65"/>
  <c r="H66" i="65"/>
  <c r="I66" i="65"/>
  <c r="J66" i="65"/>
  <c r="K66" i="65"/>
  <c r="L66" i="65"/>
  <c r="M66" i="65"/>
  <c r="N66" i="65"/>
  <c r="O66" i="65"/>
  <c r="P66" i="65"/>
  <c r="Q66" i="65"/>
  <c r="R66" i="65"/>
  <c r="E66" i="65"/>
  <c r="F65" i="65"/>
  <c r="G65" i="65"/>
  <c r="H65" i="65"/>
  <c r="I65" i="65"/>
  <c r="J65" i="65"/>
  <c r="K65" i="65"/>
  <c r="L65" i="65"/>
  <c r="M65" i="65"/>
  <c r="N65" i="65"/>
  <c r="O65" i="65"/>
  <c r="P65" i="65"/>
  <c r="Q65" i="65"/>
  <c r="R65" i="65"/>
  <c r="E65" i="65"/>
  <c r="F64" i="65"/>
  <c r="G64" i="65"/>
  <c r="H64" i="65"/>
  <c r="I64" i="65"/>
  <c r="J64" i="65"/>
  <c r="K64" i="65"/>
  <c r="L64" i="65"/>
  <c r="M64" i="65"/>
  <c r="N64" i="65"/>
  <c r="O64" i="65"/>
  <c r="P64" i="65"/>
  <c r="Q64" i="65"/>
  <c r="R64" i="65"/>
  <c r="E64" i="65"/>
  <c r="F63" i="65"/>
  <c r="G63" i="65"/>
  <c r="H63" i="65"/>
  <c r="I63" i="65"/>
  <c r="J63" i="65"/>
  <c r="K63" i="65"/>
  <c r="L63" i="65"/>
  <c r="M63" i="65"/>
  <c r="N63" i="65"/>
  <c r="O63" i="65"/>
  <c r="P63" i="65"/>
  <c r="Q63" i="65"/>
  <c r="R63" i="65"/>
  <c r="E63" i="65"/>
  <c r="P61" i="65"/>
  <c r="Q61" i="65"/>
  <c r="R61" i="65"/>
  <c r="F62" i="65"/>
  <c r="G62" i="65"/>
  <c r="H62" i="65"/>
  <c r="I62" i="65"/>
  <c r="J62" i="65"/>
  <c r="K62" i="65"/>
  <c r="L62" i="65"/>
  <c r="M62" i="65"/>
  <c r="N62" i="65"/>
  <c r="O62" i="65"/>
  <c r="P62" i="65"/>
  <c r="Q62" i="65"/>
  <c r="R62" i="65"/>
  <c r="E62" i="65"/>
  <c r="G61" i="65"/>
  <c r="H61" i="65"/>
  <c r="I61" i="65"/>
  <c r="J61" i="65"/>
  <c r="K61" i="65"/>
  <c r="L61" i="65"/>
  <c r="M61" i="65"/>
  <c r="N61" i="65"/>
  <c r="O61" i="65"/>
  <c r="F61" i="65"/>
  <c r="E61" i="65"/>
  <c r="E60" i="65"/>
  <c r="F60" i="65"/>
  <c r="G60" i="65"/>
  <c r="H60" i="65"/>
  <c r="I60" i="65"/>
  <c r="J60" i="65"/>
  <c r="K60" i="65"/>
  <c r="L60" i="65"/>
  <c r="M60" i="65"/>
  <c r="N60" i="65"/>
  <c r="O60" i="65"/>
  <c r="P60" i="65"/>
  <c r="Q60" i="65"/>
  <c r="R60" i="65"/>
  <c r="F51" i="65"/>
  <c r="G51" i="65"/>
  <c r="H51" i="65"/>
  <c r="I51" i="65"/>
  <c r="J51" i="65"/>
  <c r="K51" i="65"/>
  <c r="L51" i="65"/>
  <c r="M51" i="65"/>
  <c r="N51" i="65"/>
  <c r="O51" i="65"/>
  <c r="P51" i="65"/>
  <c r="Q51" i="65"/>
  <c r="R51" i="65"/>
  <c r="E51" i="65"/>
  <c r="L49" i="65"/>
  <c r="M49" i="65"/>
  <c r="N49" i="65"/>
  <c r="O49" i="65"/>
  <c r="P49" i="65"/>
  <c r="R49" i="65"/>
  <c r="G49" i="65"/>
  <c r="F42" i="65"/>
  <c r="G42" i="65"/>
  <c r="J42" i="65"/>
  <c r="K42" i="65"/>
  <c r="L42" i="65"/>
  <c r="M42" i="65"/>
  <c r="O42" i="65"/>
  <c r="P42" i="65"/>
  <c r="Q42" i="65"/>
  <c r="R42" i="65"/>
  <c r="E42" i="65"/>
  <c r="F34" i="65"/>
  <c r="G34" i="65"/>
  <c r="H34" i="65"/>
  <c r="I34" i="65"/>
  <c r="J34" i="65"/>
  <c r="K34" i="65"/>
  <c r="L34" i="65"/>
  <c r="M34" i="65"/>
  <c r="N34" i="65"/>
  <c r="O34" i="65"/>
  <c r="P34" i="65"/>
  <c r="Q34" i="65"/>
  <c r="R34" i="65"/>
  <c r="E34" i="65"/>
  <c r="F33" i="65"/>
  <c r="G33" i="65"/>
  <c r="H33" i="65"/>
  <c r="I33" i="65"/>
  <c r="J33" i="65"/>
  <c r="K33" i="65"/>
  <c r="L33" i="65"/>
  <c r="M33" i="65"/>
  <c r="N33" i="65"/>
  <c r="O33" i="65"/>
  <c r="P33" i="65"/>
  <c r="Q33" i="65"/>
  <c r="R33" i="65"/>
  <c r="E33" i="65"/>
  <c r="F31" i="65"/>
  <c r="G31" i="65"/>
  <c r="H31" i="65"/>
  <c r="I31" i="65"/>
  <c r="J31" i="65"/>
  <c r="K31" i="65"/>
  <c r="L31" i="65"/>
  <c r="M31" i="65"/>
  <c r="N31" i="65"/>
  <c r="O31" i="65"/>
  <c r="P31" i="65"/>
  <c r="Q31" i="65"/>
  <c r="R31" i="65"/>
  <c r="E31" i="65"/>
  <c r="F30" i="65"/>
  <c r="G30" i="65"/>
  <c r="H30" i="65"/>
  <c r="I30" i="65"/>
  <c r="J30" i="65"/>
  <c r="K30" i="65"/>
  <c r="L30" i="65"/>
  <c r="M30" i="65"/>
  <c r="N30" i="65"/>
  <c r="O30" i="65"/>
  <c r="P30" i="65"/>
  <c r="Q30" i="65"/>
  <c r="R30" i="65"/>
  <c r="E30" i="65"/>
  <c r="F28" i="65"/>
  <c r="G28" i="65"/>
  <c r="H28" i="65"/>
  <c r="I28" i="65"/>
  <c r="J28" i="65"/>
  <c r="K28" i="65"/>
  <c r="L28" i="65"/>
  <c r="M28" i="65"/>
  <c r="N28" i="65"/>
  <c r="O28" i="65"/>
  <c r="P28" i="65"/>
  <c r="Q28" i="65"/>
  <c r="R28" i="65"/>
  <c r="E28" i="65"/>
  <c r="E27" i="65"/>
  <c r="F27" i="65"/>
  <c r="G27" i="65"/>
  <c r="H27" i="65"/>
  <c r="I27" i="65"/>
  <c r="J27" i="65"/>
  <c r="K27" i="65"/>
  <c r="L27" i="65"/>
  <c r="M27" i="65"/>
  <c r="N27" i="65"/>
  <c r="O27" i="65"/>
  <c r="P27" i="65"/>
  <c r="Q27" i="65"/>
  <c r="R27" i="65"/>
  <c r="F26" i="65"/>
  <c r="G26" i="65"/>
  <c r="H26" i="65"/>
  <c r="I26" i="65"/>
  <c r="J26" i="65"/>
  <c r="K26" i="65"/>
  <c r="L26" i="65"/>
  <c r="M26" i="65"/>
  <c r="N26" i="65"/>
  <c r="O26" i="65"/>
  <c r="P26" i="65"/>
  <c r="Q26" i="65"/>
  <c r="R26" i="65"/>
  <c r="E26" i="65"/>
  <c r="F25" i="65"/>
  <c r="G25" i="65"/>
  <c r="H25" i="65"/>
  <c r="I25" i="65"/>
  <c r="J25" i="65"/>
  <c r="K25" i="65"/>
  <c r="L25" i="65"/>
  <c r="M25" i="65"/>
  <c r="N25" i="65"/>
  <c r="O25" i="65"/>
  <c r="P25" i="65"/>
  <c r="Q25" i="65"/>
  <c r="R25" i="65"/>
  <c r="E25" i="65"/>
  <c r="F24" i="65"/>
  <c r="G24" i="65"/>
  <c r="H24" i="65"/>
  <c r="I24" i="65"/>
  <c r="J24" i="65"/>
  <c r="K24" i="65"/>
  <c r="L24" i="65"/>
  <c r="M24" i="65"/>
  <c r="N24" i="65"/>
  <c r="O24" i="65"/>
  <c r="P24" i="65"/>
  <c r="Q24" i="65"/>
  <c r="R24" i="65"/>
  <c r="E24" i="65"/>
  <c r="F23" i="65"/>
  <c r="G23" i="65"/>
  <c r="H23" i="65"/>
  <c r="I23" i="65"/>
  <c r="J23" i="65"/>
  <c r="K23" i="65"/>
  <c r="L23" i="65"/>
  <c r="M23" i="65"/>
  <c r="N23" i="65"/>
  <c r="O23" i="65"/>
  <c r="P23" i="65"/>
  <c r="Q23" i="65"/>
  <c r="R23" i="65"/>
  <c r="F22" i="65"/>
  <c r="G22" i="65"/>
  <c r="H22" i="65"/>
  <c r="I22" i="65"/>
  <c r="J22" i="65"/>
  <c r="K22" i="65"/>
  <c r="L22" i="65"/>
  <c r="M22" i="65"/>
  <c r="N22" i="65"/>
  <c r="O22" i="65"/>
  <c r="P22" i="65"/>
  <c r="Q22" i="65"/>
  <c r="R22" i="65"/>
  <c r="E22" i="65"/>
  <c r="Q40" i="83"/>
  <c r="R40" i="64" s="1"/>
  <c r="P40" i="83"/>
  <c r="Q40" i="64" s="1"/>
  <c r="O40" i="83"/>
  <c r="P40" i="64" s="1"/>
  <c r="N40" i="83"/>
  <c r="O40" i="64" s="1"/>
  <c r="M40" i="83"/>
  <c r="N40" i="64" s="1"/>
  <c r="L40" i="83"/>
  <c r="M40" i="64" s="1"/>
  <c r="K40" i="83"/>
  <c r="L41" i="64" s="1"/>
  <c r="J40" i="83"/>
  <c r="K41" i="64" s="1"/>
  <c r="I40" i="83"/>
  <c r="J41" i="64" s="1"/>
  <c r="H40" i="83"/>
  <c r="I40" i="64" s="1"/>
  <c r="G40" i="83"/>
  <c r="H40" i="64" s="1"/>
  <c r="F40" i="83"/>
  <c r="G40" i="64" s="1"/>
  <c r="E40" i="83"/>
  <c r="F40" i="64" s="1"/>
  <c r="D40" i="83"/>
  <c r="E41" i="64" s="1"/>
  <c r="Q25" i="83"/>
  <c r="P25" i="83"/>
  <c r="Q29" i="64" s="1"/>
  <c r="O25" i="83"/>
  <c r="P29" i="64" s="1"/>
  <c r="N25" i="83"/>
  <c r="O18" i="64" s="1"/>
  <c r="M25" i="83"/>
  <c r="N29" i="64" s="1"/>
  <c r="L25" i="83"/>
  <c r="M29" i="64" s="1"/>
  <c r="K25" i="83"/>
  <c r="L20" i="64" s="1"/>
  <c r="J25" i="83"/>
  <c r="K18" i="64" s="1"/>
  <c r="I25" i="83"/>
  <c r="H25" i="83"/>
  <c r="G25" i="83"/>
  <c r="H29" i="64" s="1"/>
  <c r="F25" i="83"/>
  <c r="G18" i="64" s="1"/>
  <c r="E25" i="83"/>
  <c r="F18" i="64" s="1"/>
  <c r="D25" i="83"/>
  <c r="E20" i="64" s="1"/>
  <c r="F21" i="65"/>
  <c r="G21" i="65"/>
  <c r="H21" i="65"/>
  <c r="I21" i="65"/>
  <c r="J21" i="65"/>
  <c r="K21" i="65"/>
  <c r="L21" i="65"/>
  <c r="M21" i="65"/>
  <c r="N21" i="65"/>
  <c r="O21" i="65"/>
  <c r="P21" i="65"/>
  <c r="Q21" i="65"/>
  <c r="R21" i="65"/>
  <c r="E21" i="65"/>
  <c r="E19" i="65"/>
  <c r="F19" i="65"/>
  <c r="G19" i="65"/>
  <c r="H19" i="65"/>
  <c r="I19" i="65"/>
  <c r="J19" i="65"/>
  <c r="K19" i="65"/>
  <c r="L19" i="65"/>
  <c r="M19" i="65"/>
  <c r="N19" i="65"/>
  <c r="O19" i="65"/>
  <c r="P19" i="65"/>
  <c r="Q19" i="65"/>
  <c r="R19" i="65"/>
  <c r="F12" i="65"/>
  <c r="G12" i="65"/>
  <c r="H12" i="65"/>
  <c r="I12" i="65"/>
  <c r="J12" i="65"/>
  <c r="K12" i="65"/>
  <c r="L12" i="65"/>
  <c r="M12" i="65"/>
  <c r="N12" i="65"/>
  <c r="O12" i="65"/>
  <c r="P12" i="65"/>
  <c r="Q12" i="65"/>
  <c r="R12" i="65"/>
  <c r="E12" i="65"/>
  <c r="F11" i="65"/>
  <c r="G11" i="65"/>
  <c r="H11" i="65"/>
  <c r="I11" i="65"/>
  <c r="J11" i="65"/>
  <c r="K11" i="65"/>
  <c r="L11" i="65"/>
  <c r="M11" i="65"/>
  <c r="N11" i="65"/>
  <c r="O11" i="65"/>
  <c r="P11" i="65"/>
  <c r="Q11" i="65"/>
  <c r="R11" i="65"/>
  <c r="E11" i="65"/>
  <c r="F10" i="65"/>
  <c r="G10" i="65"/>
  <c r="H10" i="65"/>
  <c r="I10" i="65"/>
  <c r="J10" i="65"/>
  <c r="K10" i="65"/>
  <c r="L10" i="65"/>
  <c r="M10" i="65"/>
  <c r="N10" i="65"/>
  <c r="O10" i="65"/>
  <c r="P10" i="65"/>
  <c r="Q10" i="65"/>
  <c r="R10" i="65"/>
  <c r="E10" i="65"/>
  <c r="F8" i="65"/>
  <c r="E8" i="65"/>
  <c r="G8" i="65"/>
  <c r="H8" i="65"/>
  <c r="I8" i="65"/>
  <c r="J8" i="65"/>
  <c r="K8" i="65"/>
  <c r="L8" i="65"/>
  <c r="M8" i="65"/>
  <c r="N8" i="65"/>
  <c r="O8" i="65"/>
  <c r="P8" i="65"/>
  <c r="Q8" i="65"/>
  <c r="R8" i="65"/>
  <c r="D25" i="82"/>
  <c r="E25" i="82"/>
  <c r="F20" i="65" s="1"/>
  <c r="F25" i="82"/>
  <c r="G29" i="65" s="1"/>
  <c r="G25" i="82"/>
  <c r="H29" i="65" s="1"/>
  <c r="H25" i="82"/>
  <c r="I25" i="82"/>
  <c r="J18" i="65" s="1"/>
  <c r="J25" i="82"/>
  <c r="K25" i="82"/>
  <c r="L18" i="65" s="1"/>
  <c r="L25" i="82"/>
  <c r="M29" i="65" s="1"/>
  <c r="M25" i="82"/>
  <c r="N29" i="65" s="1"/>
  <c r="N25" i="82"/>
  <c r="O20" i="65" s="1"/>
  <c r="O25" i="82"/>
  <c r="P29" i="65" s="1"/>
  <c r="P25" i="82"/>
  <c r="Q25" i="82"/>
  <c r="R18" i="65" s="1"/>
  <c r="D30" i="82"/>
  <c r="E7" i="65" s="1"/>
  <c r="E30" i="82"/>
  <c r="F7" i="65" s="1"/>
  <c r="F30" i="82"/>
  <c r="G7" i="65" s="1"/>
  <c r="G30" i="82"/>
  <c r="H7" i="65" s="1"/>
  <c r="H30" i="82"/>
  <c r="I7" i="65" s="1"/>
  <c r="I30" i="82"/>
  <c r="J7" i="65" s="1"/>
  <c r="J30" i="82"/>
  <c r="K7" i="65" s="1"/>
  <c r="K30" i="82"/>
  <c r="L7" i="65" s="1"/>
  <c r="L30" i="82"/>
  <c r="M7" i="65" s="1"/>
  <c r="M30" i="82"/>
  <c r="N7" i="65" s="1"/>
  <c r="N30" i="82"/>
  <c r="O7" i="65" s="1"/>
  <c r="O30" i="82"/>
  <c r="P7" i="65" s="1"/>
  <c r="P30" i="82"/>
  <c r="Q7" i="65" s="1"/>
  <c r="Q30" i="82"/>
  <c r="R7" i="65" s="1"/>
  <c r="D40" i="82"/>
  <c r="E40" i="65" s="1"/>
  <c r="E40" i="82"/>
  <c r="F40" i="65" s="1"/>
  <c r="F40" i="82"/>
  <c r="G40" i="65" s="1"/>
  <c r="G40" i="82"/>
  <c r="H40" i="65" s="1"/>
  <c r="H40" i="82"/>
  <c r="I40" i="65" s="1"/>
  <c r="I40" i="82"/>
  <c r="J40" i="65" s="1"/>
  <c r="J40" i="82"/>
  <c r="K41" i="65" s="1"/>
  <c r="K40" i="82"/>
  <c r="L41" i="65" s="1"/>
  <c r="L40" i="82"/>
  <c r="M41" i="65" s="1"/>
  <c r="M40" i="82"/>
  <c r="N40" i="65" s="1"/>
  <c r="N40" i="82"/>
  <c r="O40" i="65" s="1"/>
  <c r="O40" i="82"/>
  <c r="P40" i="65" s="1"/>
  <c r="P40" i="82"/>
  <c r="Q40" i="65" s="1"/>
  <c r="Q40" i="82"/>
  <c r="R40" i="65" s="1"/>
  <c r="F41" i="66" l="1"/>
  <c r="E41" i="63"/>
  <c r="D24" i="81"/>
  <c r="E20" i="6"/>
  <c r="E18" i="6"/>
  <c r="D22" i="81"/>
  <c r="G41" i="63"/>
  <c r="M18" i="63"/>
  <c r="H29" i="63"/>
  <c r="H24" i="80"/>
  <c r="H22" i="80"/>
  <c r="N18" i="63"/>
  <c r="J20" i="63"/>
  <c r="I29" i="63"/>
  <c r="N40" i="63"/>
  <c r="F40" i="63"/>
  <c r="H41" i="63"/>
  <c r="E24" i="80"/>
  <c r="E22" i="80"/>
  <c r="D24" i="80"/>
  <c r="D22" i="80"/>
  <c r="L18" i="63"/>
  <c r="E29" i="63"/>
  <c r="L40" i="63"/>
  <c r="M40" i="63"/>
  <c r="F24" i="80"/>
  <c r="F22" i="80"/>
  <c r="E20" i="63"/>
  <c r="G20" i="63"/>
  <c r="N29" i="63"/>
  <c r="F29" i="63"/>
  <c r="K40" i="63"/>
  <c r="G24" i="80"/>
  <c r="G22" i="80"/>
  <c r="F20" i="63"/>
  <c r="M29" i="63"/>
  <c r="J40" i="63"/>
  <c r="M24" i="80"/>
  <c r="M22" i="80"/>
  <c r="J22" i="80"/>
  <c r="J24" i="80"/>
  <c r="I18" i="63"/>
  <c r="I40" i="63"/>
  <c r="K22" i="80"/>
  <c r="K24" i="80"/>
  <c r="L22" i="80"/>
  <c r="L24" i="80"/>
  <c r="H18" i="63"/>
  <c r="L20" i="63"/>
  <c r="K29" i="63"/>
  <c r="I22" i="80"/>
  <c r="I24" i="80"/>
  <c r="E18" i="63"/>
  <c r="G18" i="63"/>
  <c r="K20" i="63"/>
  <c r="J29" i="63"/>
  <c r="P41" i="64"/>
  <c r="H41" i="64"/>
  <c r="E18" i="64"/>
  <c r="N20" i="64"/>
  <c r="H24" i="79"/>
  <c r="H22" i="79"/>
  <c r="G24" i="79"/>
  <c r="G22" i="79"/>
  <c r="O24" i="79"/>
  <c r="O22" i="79"/>
  <c r="L18" i="64"/>
  <c r="O20" i="64"/>
  <c r="F20" i="64"/>
  <c r="I29" i="64"/>
  <c r="L40" i="64"/>
  <c r="R41" i="64"/>
  <c r="I41" i="64"/>
  <c r="P24" i="79"/>
  <c r="P22" i="79"/>
  <c r="J18" i="64"/>
  <c r="I24" i="79"/>
  <c r="I22" i="79"/>
  <c r="Q24" i="79"/>
  <c r="Q22" i="79"/>
  <c r="R18" i="64"/>
  <c r="I18" i="64"/>
  <c r="M20" i="64"/>
  <c r="O29" i="64"/>
  <c r="G29" i="64"/>
  <c r="E40" i="64"/>
  <c r="J40" i="64"/>
  <c r="O41" i="64"/>
  <c r="G41" i="64"/>
  <c r="K40" i="64"/>
  <c r="J22" i="79"/>
  <c r="J24" i="79"/>
  <c r="Q18" i="64"/>
  <c r="H18" i="64"/>
  <c r="F29" i="64"/>
  <c r="N41" i="64"/>
  <c r="F41" i="64"/>
  <c r="K22" i="79"/>
  <c r="K24" i="79"/>
  <c r="P18" i="64"/>
  <c r="K20" i="64"/>
  <c r="M41" i="64"/>
  <c r="D22" i="79"/>
  <c r="D24" i="79"/>
  <c r="L22" i="79"/>
  <c r="L24" i="79"/>
  <c r="R20" i="64"/>
  <c r="I20" i="64"/>
  <c r="L29" i="64"/>
  <c r="E22" i="79"/>
  <c r="E24" i="79"/>
  <c r="M22" i="79"/>
  <c r="M24" i="79"/>
  <c r="N18" i="64"/>
  <c r="Q20" i="64"/>
  <c r="H20" i="64"/>
  <c r="E29" i="64"/>
  <c r="K29" i="64"/>
  <c r="F24" i="79"/>
  <c r="F22" i="79"/>
  <c r="N24" i="79"/>
  <c r="N22" i="79"/>
  <c r="M18" i="64"/>
  <c r="P20" i="64"/>
  <c r="G20" i="64"/>
  <c r="R29" i="64"/>
  <c r="J29" i="64"/>
  <c r="Q41" i="65"/>
  <c r="G20" i="65"/>
  <c r="N20" i="65"/>
  <c r="O29" i="65"/>
  <c r="F29" i="66"/>
  <c r="E40" i="66"/>
  <c r="N18" i="66"/>
  <c r="H22" i="62"/>
  <c r="H24" i="62"/>
  <c r="O18" i="66"/>
  <c r="G18" i="66"/>
  <c r="M20" i="66"/>
  <c r="G41" i="66"/>
  <c r="J22" i="62"/>
  <c r="J24" i="62"/>
  <c r="M18" i="66"/>
  <c r="K20" i="66"/>
  <c r="L40" i="66"/>
  <c r="I22" i="62"/>
  <c r="I24" i="62"/>
  <c r="K22" i="62"/>
  <c r="K24" i="62"/>
  <c r="L18" i="66"/>
  <c r="J20" i="66"/>
  <c r="L29" i="66"/>
  <c r="K40" i="66"/>
  <c r="D22" i="62"/>
  <c r="D24" i="62"/>
  <c r="L24" i="62"/>
  <c r="L22" i="62"/>
  <c r="K18" i="66"/>
  <c r="I20" i="66"/>
  <c r="K29" i="66"/>
  <c r="O41" i="66"/>
  <c r="E24" i="62"/>
  <c r="E22" i="62"/>
  <c r="M24" i="62"/>
  <c r="M22" i="62"/>
  <c r="J18" i="66"/>
  <c r="E20" i="66"/>
  <c r="J29" i="66"/>
  <c r="N41" i="66"/>
  <c r="F24" i="62"/>
  <c r="F22" i="62"/>
  <c r="N24" i="62"/>
  <c r="N22" i="62"/>
  <c r="I18" i="66"/>
  <c r="O20" i="66"/>
  <c r="G20" i="66"/>
  <c r="I29" i="66"/>
  <c r="M41" i="66"/>
  <c r="G22" i="62"/>
  <c r="G24" i="62"/>
  <c r="E18" i="66"/>
  <c r="H18" i="66"/>
  <c r="N20" i="66"/>
  <c r="F20" i="66"/>
  <c r="E29" i="66"/>
  <c r="H29" i="66"/>
  <c r="T34" i="66"/>
  <c r="U34" i="66" s="1"/>
  <c r="R41" i="65"/>
  <c r="J41" i="65"/>
  <c r="I41" i="65"/>
  <c r="L40" i="65"/>
  <c r="K40" i="65"/>
  <c r="J22" i="78"/>
  <c r="J24" i="78"/>
  <c r="K22" i="78"/>
  <c r="K24" i="78"/>
  <c r="M18" i="65"/>
  <c r="P20" i="65"/>
  <c r="H20" i="65"/>
  <c r="M40" i="65"/>
  <c r="E41" i="65"/>
  <c r="Q20" i="65"/>
  <c r="P24" i="78"/>
  <c r="P22" i="78"/>
  <c r="H24" i="78"/>
  <c r="H22" i="78"/>
  <c r="M20" i="65"/>
  <c r="P41" i="65"/>
  <c r="H41" i="65"/>
  <c r="K18" i="65"/>
  <c r="O24" i="78"/>
  <c r="O22" i="78"/>
  <c r="G24" i="78"/>
  <c r="G22" i="78"/>
  <c r="I18" i="65"/>
  <c r="L20" i="65"/>
  <c r="L29" i="65"/>
  <c r="O41" i="65"/>
  <c r="G41" i="65"/>
  <c r="I24" i="78"/>
  <c r="I22" i="78"/>
  <c r="N22" i="78"/>
  <c r="N24" i="78"/>
  <c r="F22" i="78"/>
  <c r="F24" i="78"/>
  <c r="P18" i="65"/>
  <c r="H18" i="65"/>
  <c r="K20" i="65"/>
  <c r="K29" i="65"/>
  <c r="N41" i="65"/>
  <c r="F41" i="65"/>
  <c r="Q24" i="78"/>
  <c r="Q22" i="78"/>
  <c r="M22" i="78"/>
  <c r="M24" i="78"/>
  <c r="F18" i="65"/>
  <c r="E22" i="78"/>
  <c r="E24" i="78"/>
  <c r="O18" i="65"/>
  <c r="G18" i="65"/>
  <c r="J20" i="65"/>
  <c r="R29" i="65"/>
  <c r="J29" i="65"/>
  <c r="L22" i="78"/>
  <c r="L24" i="78"/>
  <c r="E18" i="65"/>
  <c r="D24" i="78"/>
  <c r="D22" i="78"/>
  <c r="N18" i="65"/>
  <c r="R20" i="65"/>
  <c r="I20" i="65"/>
  <c r="Q29" i="65"/>
  <c r="I29" i="65"/>
  <c r="T34" i="65"/>
  <c r="U34" i="65" s="1"/>
  <c r="T54" i="65"/>
  <c r="Q41" i="64"/>
  <c r="T7" i="63"/>
  <c r="T34" i="63"/>
  <c r="U34" i="63" s="1"/>
  <c r="T8" i="63"/>
  <c r="T34" i="64"/>
  <c r="U34" i="64" s="1"/>
  <c r="H40" i="66"/>
  <c r="J41" i="66"/>
  <c r="I40" i="66"/>
  <c r="E20" i="65"/>
  <c r="E29" i="65"/>
  <c r="F29" i="65"/>
  <c r="J20" i="64"/>
  <c r="Q18" i="65"/>
  <c r="F6" i="65" l="1"/>
  <c r="G6" i="65"/>
  <c r="H6" i="65"/>
  <c r="I6" i="65"/>
  <c r="J6" i="65"/>
  <c r="K6" i="65"/>
  <c r="L6" i="65"/>
  <c r="M6" i="65"/>
  <c r="N6" i="65"/>
  <c r="O6" i="65"/>
  <c r="P6" i="65"/>
  <c r="Q6" i="65"/>
  <c r="R6" i="65"/>
  <c r="E6" i="65"/>
  <c r="F4" i="65"/>
  <c r="G4" i="65"/>
  <c r="H4" i="65"/>
  <c r="I4" i="65"/>
  <c r="J4" i="65"/>
  <c r="K4" i="65"/>
  <c r="L4" i="65"/>
  <c r="M4" i="65"/>
  <c r="N4" i="65"/>
  <c r="O4" i="65"/>
  <c r="P4" i="65"/>
  <c r="Q4" i="65"/>
  <c r="R4" i="65"/>
  <c r="E4" i="65"/>
  <c r="F64" i="64" l="1"/>
  <c r="G64" i="64"/>
  <c r="H64" i="64"/>
  <c r="I64" i="64"/>
  <c r="J64" i="64"/>
  <c r="K64" i="64"/>
  <c r="L64" i="64"/>
  <c r="M64" i="64"/>
  <c r="N64" i="64"/>
  <c r="O64" i="64"/>
  <c r="P64" i="64"/>
  <c r="Q64" i="64"/>
  <c r="R64" i="64"/>
  <c r="F63" i="64"/>
  <c r="G63" i="64"/>
  <c r="H63" i="64"/>
  <c r="I63" i="64"/>
  <c r="J63" i="64"/>
  <c r="K63" i="64"/>
  <c r="L63" i="64"/>
  <c r="M63" i="64"/>
  <c r="N63" i="64"/>
  <c r="O63" i="64"/>
  <c r="P63" i="64"/>
  <c r="Q63" i="64"/>
  <c r="R63" i="64"/>
  <c r="I49" i="64"/>
  <c r="H49" i="64"/>
  <c r="F43" i="64"/>
  <c r="G43" i="64"/>
  <c r="H43" i="64"/>
  <c r="I43" i="64"/>
  <c r="J43" i="64"/>
  <c r="K43" i="64"/>
  <c r="L43" i="64"/>
  <c r="N43" i="64"/>
  <c r="O43" i="64"/>
  <c r="P43" i="64"/>
  <c r="Q43" i="64"/>
  <c r="R43" i="64"/>
  <c r="F28" i="64"/>
  <c r="G28" i="64"/>
  <c r="H28" i="64"/>
  <c r="I28" i="64"/>
  <c r="J28" i="64"/>
  <c r="K28" i="64"/>
  <c r="L28" i="64"/>
  <c r="M28" i="64"/>
  <c r="N28" i="64"/>
  <c r="O28" i="64"/>
  <c r="P28" i="64"/>
  <c r="Q28" i="64"/>
  <c r="R28" i="64"/>
  <c r="N26" i="63" l="1"/>
  <c r="M26" i="63"/>
  <c r="L26" i="63"/>
  <c r="K26" i="63"/>
  <c r="J26" i="63"/>
  <c r="I26" i="63"/>
  <c r="H26" i="63"/>
  <c r="G26" i="63"/>
  <c r="F26" i="63"/>
  <c r="U5" i="63" l="1"/>
  <c r="U6" i="63"/>
  <c r="U7" i="63"/>
  <c r="U8" i="63"/>
  <c r="E43" i="6"/>
  <c r="T31" i="6"/>
  <c r="U31" i="6" s="1"/>
  <c r="E19" i="6"/>
  <c r="S46" i="67" l="1"/>
  <c r="C46" i="67"/>
  <c r="S46" i="2"/>
  <c r="C46" i="2"/>
  <c r="S46" i="72"/>
  <c r="C46" i="72"/>
  <c r="S46" i="71"/>
  <c r="C46" i="71"/>
  <c r="C46" i="69"/>
  <c r="S46" i="69"/>
  <c r="T46" i="67" l="1"/>
  <c r="T46" i="2"/>
  <c r="T46" i="72"/>
  <c r="T46" i="71"/>
  <c r="T46" i="69"/>
  <c r="S8" i="5"/>
  <c r="T8" i="5" s="1"/>
  <c r="S7" i="5"/>
  <c r="T7" i="5" s="1"/>
  <c r="S8" i="73"/>
  <c r="T8" i="73" s="1"/>
  <c r="S7" i="73"/>
  <c r="T7" i="73" s="1"/>
  <c r="S8" i="74"/>
  <c r="T8" i="74" s="1"/>
  <c r="S7" i="74"/>
  <c r="T7" i="74" s="1"/>
  <c r="S8" i="75"/>
  <c r="T8" i="75" s="1"/>
  <c r="S8" i="76"/>
  <c r="T8" i="76" s="1"/>
  <c r="S49" i="81" l="1"/>
  <c r="T49" i="81" s="1"/>
  <c r="S48" i="81"/>
  <c r="T48" i="81" s="1"/>
  <c r="S47" i="81"/>
  <c r="T47" i="81" s="1"/>
  <c r="S46" i="81"/>
  <c r="T46" i="81" s="1"/>
  <c r="S45" i="81"/>
  <c r="T45" i="81" s="1"/>
  <c r="S44" i="81"/>
  <c r="T44" i="81" s="1"/>
  <c r="S37" i="81"/>
  <c r="T37" i="81" s="1"/>
  <c r="T40" i="81" s="1"/>
  <c r="S31" i="81"/>
  <c r="T31" i="81" s="1"/>
  <c r="S30" i="81"/>
  <c r="T30" i="81" s="1"/>
  <c r="S29" i="81"/>
  <c r="T29" i="81" s="1"/>
  <c r="S28" i="81"/>
  <c r="T28" i="81" s="1"/>
  <c r="S27" i="81"/>
  <c r="T27" i="81" s="1"/>
  <c r="S26" i="81"/>
  <c r="T26" i="81" s="1"/>
  <c r="S25" i="81"/>
  <c r="T25" i="81" s="1"/>
  <c r="S24" i="81"/>
  <c r="T24" i="81" s="1"/>
  <c r="S23" i="81"/>
  <c r="T23" i="81" s="1"/>
  <c r="S22" i="81"/>
  <c r="T22" i="81" s="1"/>
  <c r="S16" i="81"/>
  <c r="T16" i="81" s="1"/>
  <c r="S15" i="81"/>
  <c r="T15" i="81" s="1"/>
  <c r="S14" i="81"/>
  <c r="T14" i="81" s="1"/>
  <c r="S13" i="81"/>
  <c r="T13" i="81" s="1"/>
  <c r="S12" i="81"/>
  <c r="T12" i="81" s="1"/>
  <c r="S11" i="81"/>
  <c r="T11" i="81" s="1"/>
  <c r="S10" i="81"/>
  <c r="T10" i="81" s="1"/>
  <c r="S9" i="81"/>
  <c r="T9" i="81" s="1"/>
  <c r="S8" i="81"/>
  <c r="T8" i="81" s="1"/>
  <c r="S7" i="81"/>
  <c r="T7" i="81" s="1"/>
  <c r="S6" i="81"/>
  <c r="T6" i="81" s="1"/>
  <c r="S5" i="81"/>
  <c r="T5" i="81" s="1"/>
  <c r="S4" i="81"/>
  <c r="T4" i="81" s="1"/>
  <c r="S49" i="80"/>
  <c r="T49" i="80" s="1"/>
  <c r="S48" i="80"/>
  <c r="T48" i="80" s="1"/>
  <c r="S47" i="80"/>
  <c r="T47" i="80" s="1"/>
  <c r="S46" i="80"/>
  <c r="T46" i="80" s="1"/>
  <c r="S45" i="80"/>
  <c r="T45" i="80" s="1"/>
  <c r="S44" i="80"/>
  <c r="T44" i="80" s="1"/>
  <c r="S37" i="80"/>
  <c r="T37" i="80" s="1"/>
  <c r="T40" i="80" s="1"/>
  <c r="S31" i="80"/>
  <c r="T31" i="80" s="1"/>
  <c r="S30" i="80"/>
  <c r="T30" i="80" s="1"/>
  <c r="S29" i="80"/>
  <c r="T29" i="80" s="1"/>
  <c r="S28" i="80"/>
  <c r="T28" i="80" s="1"/>
  <c r="S27" i="80"/>
  <c r="T27" i="80" s="1"/>
  <c r="S26" i="80"/>
  <c r="T26" i="80" s="1"/>
  <c r="S25" i="80"/>
  <c r="T25" i="80" s="1"/>
  <c r="S24" i="80"/>
  <c r="T24" i="80" s="1"/>
  <c r="S23" i="80"/>
  <c r="T23" i="80" s="1"/>
  <c r="S22" i="80"/>
  <c r="T22" i="80" s="1"/>
  <c r="S16" i="80"/>
  <c r="T16" i="80" s="1"/>
  <c r="S15" i="80"/>
  <c r="T15" i="80" s="1"/>
  <c r="S14" i="80"/>
  <c r="T14" i="80" s="1"/>
  <c r="S13" i="80"/>
  <c r="T13" i="80" s="1"/>
  <c r="S12" i="80"/>
  <c r="T12" i="80" s="1"/>
  <c r="S11" i="80"/>
  <c r="T11" i="80" s="1"/>
  <c r="S10" i="80"/>
  <c r="T10" i="80" s="1"/>
  <c r="S9" i="80"/>
  <c r="T9" i="80" s="1"/>
  <c r="S8" i="80"/>
  <c r="T8" i="80" s="1"/>
  <c r="S7" i="80"/>
  <c r="T7" i="80" s="1"/>
  <c r="S6" i="80"/>
  <c r="T6" i="80" s="1"/>
  <c r="S5" i="80"/>
  <c r="T5" i="80" s="1"/>
  <c r="S4" i="80"/>
  <c r="T4" i="80" s="1"/>
  <c r="S49" i="79"/>
  <c r="S48" i="79"/>
  <c r="T48" i="79" s="1"/>
  <c r="S47" i="79"/>
  <c r="T47" i="79" s="1"/>
  <c r="S46" i="79"/>
  <c r="T46" i="79" s="1"/>
  <c r="S45" i="79"/>
  <c r="T45" i="79" s="1"/>
  <c r="S44" i="79"/>
  <c r="T44" i="79" s="1"/>
  <c r="S37" i="79"/>
  <c r="T37" i="79" s="1"/>
  <c r="T40" i="79" s="1"/>
  <c r="S31" i="79"/>
  <c r="T31" i="79" s="1"/>
  <c r="S30" i="79"/>
  <c r="T30" i="79" s="1"/>
  <c r="S29" i="79"/>
  <c r="T29" i="79" s="1"/>
  <c r="S28" i="79"/>
  <c r="T28" i="79" s="1"/>
  <c r="S27" i="79"/>
  <c r="T27" i="79" s="1"/>
  <c r="S26" i="79"/>
  <c r="T26" i="79" s="1"/>
  <c r="S25" i="79"/>
  <c r="T25" i="79" s="1"/>
  <c r="S24" i="79"/>
  <c r="T24" i="79" s="1"/>
  <c r="S23" i="79"/>
  <c r="T23" i="79" s="1"/>
  <c r="S22" i="79"/>
  <c r="T22" i="79" s="1"/>
  <c r="S16" i="79"/>
  <c r="T16" i="79" s="1"/>
  <c r="S15" i="79"/>
  <c r="T15" i="79" s="1"/>
  <c r="S14" i="79"/>
  <c r="T14" i="79" s="1"/>
  <c r="S13" i="79"/>
  <c r="T13" i="79" s="1"/>
  <c r="S12" i="79"/>
  <c r="T12" i="79" s="1"/>
  <c r="S11" i="79"/>
  <c r="T11" i="79" s="1"/>
  <c r="S10" i="79"/>
  <c r="T10" i="79" s="1"/>
  <c r="S9" i="79"/>
  <c r="T9" i="79" s="1"/>
  <c r="S8" i="79"/>
  <c r="T8" i="79" s="1"/>
  <c r="S7" i="79"/>
  <c r="T7" i="79" s="1"/>
  <c r="S6" i="79"/>
  <c r="T6" i="79" s="1"/>
  <c r="S5" i="79"/>
  <c r="T5" i="79" s="1"/>
  <c r="S4" i="79"/>
  <c r="T4" i="79" s="1"/>
  <c r="S49" i="78"/>
  <c r="T49" i="78" s="1"/>
  <c r="S48" i="78"/>
  <c r="T48" i="78" s="1"/>
  <c r="S47" i="78"/>
  <c r="T47" i="78" s="1"/>
  <c r="S46" i="78"/>
  <c r="T46" i="78" s="1"/>
  <c r="S45" i="78"/>
  <c r="T45" i="78" s="1"/>
  <c r="S44" i="78"/>
  <c r="T44" i="78" s="1"/>
  <c r="S37" i="78"/>
  <c r="T37" i="78" s="1"/>
  <c r="T40" i="78" s="1"/>
  <c r="S31" i="78"/>
  <c r="T31" i="78" s="1"/>
  <c r="S30" i="78"/>
  <c r="T30" i="78" s="1"/>
  <c r="S29" i="78"/>
  <c r="T29" i="78" s="1"/>
  <c r="S28" i="78"/>
  <c r="T28" i="78" s="1"/>
  <c r="S27" i="78"/>
  <c r="T27" i="78" s="1"/>
  <c r="S26" i="78"/>
  <c r="T26" i="78" s="1"/>
  <c r="S25" i="78"/>
  <c r="T25" i="78" s="1"/>
  <c r="S24" i="78"/>
  <c r="T24" i="78" s="1"/>
  <c r="S23" i="78"/>
  <c r="T23" i="78" s="1"/>
  <c r="S22" i="78"/>
  <c r="T22" i="78" s="1"/>
  <c r="S16" i="78"/>
  <c r="T16" i="78" s="1"/>
  <c r="S15" i="78"/>
  <c r="T15" i="78" s="1"/>
  <c r="S14" i="78"/>
  <c r="T14" i="78" s="1"/>
  <c r="S13" i="78"/>
  <c r="T13" i="78" s="1"/>
  <c r="S12" i="78"/>
  <c r="T12" i="78" s="1"/>
  <c r="S11" i="78"/>
  <c r="T11" i="78" s="1"/>
  <c r="S10" i="78"/>
  <c r="T10" i="78" s="1"/>
  <c r="S9" i="78"/>
  <c r="T9" i="78" s="1"/>
  <c r="S8" i="78"/>
  <c r="T8" i="78" s="1"/>
  <c r="S7" i="78"/>
  <c r="T7" i="78" s="1"/>
  <c r="S6" i="78"/>
  <c r="T6" i="78" s="1"/>
  <c r="S5" i="78"/>
  <c r="T5" i="78" s="1"/>
  <c r="S4" i="78"/>
  <c r="T4" i="78" s="1"/>
  <c r="S5" i="76"/>
  <c r="T5" i="76" s="1"/>
  <c r="S6" i="76"/>
  <c r="T6" i="76" s="1"/>
  <c r="S7" i="76"/>
  <c r="T7" i="76" s="1"/>
  <c r="S10" i="76"/>
  <c r="T10" i="76" s="1"/>
  <c r="S4" i="76"/>
  <c r="T4" i="76" s="1"/>
  <c r="S10" i="75"/>
  <c r="T10" i="75" s="1"/>
  <c r="S7" i="75"/>
  <c r="T7" i="75" s="1"/>
  <c r="S6" i="75"/>
  <c r="T6" i="75" s="1"/>
  <c r="S5" i="75"/>
  <c r="T5" i="75" s="1"/>
  <c r="S4" i="75"/>
  <c r="T4" i="75" s="1"/>
  <c r="S10" i="74"/>
  <c r="T10" i="74" s="1"/>
  <c r="S6" i="74"/>
  <c r="T6" i="74" s="1"/>
  <c r="S5" i="74"/>
  <c r="T5" i="74" s="1"/>
  <c r="S4" i="74"/>
  <c r="T4" i="74" s="1"/>
  <c r="S10" i="73"/>
  <c r="T10" i="73" s="1"/>
  <c r="S6" i="73"/>
  <c r="T6" i="73" s="1"/>
  <c r="S5" i="73"/>
  <c r="T5" i="73" s="1"/>
  <c r="S4" i="73"/>
  <c r="T4" i="73" s="1"/>
  <c r="S45" i="72"/>
  <c r="C45" i="72"/>
  <c r="S30" i="72"/>
  <c r="C30" i="72"/>
  <c r="T30" i="72" s="1"/>
  <c r="S15" i="72"/>
  <c r="C15" i="72"/>
  <c r="S45" i="71"/>
  <c r="C45" i="71"/>
  <c r="S30" i="71"/>
  <c r="C30" i="71"/>
  <c r="S15" i="71"/>
  <c r="C15" i="71"/>
  <c r="S45" i="69"/>
  <c r="C45" i="69"/>
  <c r="S30" i="69"/>
  <c r="C30" i="69"/>
  <c r="S15" i="69"/>
  <c r="C15" i="69"/>
  <c r="S45" i="67"/>
  <c r="C45" i="67"/>
  <c r="S30" i="67"/>
  <c r="C30" i="67"/>
  <c r="S15" i="67"/>
  <c r="C15" i="67"/>
  <c r="T13" i="76" l="1"/>
  <c r="T25" i="76" s="1"/>
  <c r="E14" i="50" s="1"/>
  <c r="T15" i="69"/>
  <c r="T15" i="67"/>
  <c r="T52" i="78"/>
  <c r="T33" i="78"/>
  <c r="T18" i="78"/>
  <c r="T52" i="81"/>
  <c r="T33" i="81"/>
  <c r="T52" i="80"/>
  <c r="T33" i="80"/>
  <c r="T18" i="80"/>
  <c r="T52" i="79"/>
  <c r="T33" i="79"/>
  <c r="T18" i="79"/>
  <c r="T30" i="67"/>
  <c r="T30" i="69"/>
  <c r="T13" i="74"/>
  <c r="T13" i="75"/>
  <c r="T30" i="71"/>
  <c r="T45" i="71"/>
  <c r="T15" i="71"/>
  <c r="T45" i="72"/>
  <c r="T15" i="72"/>
  <c r="T45" i="69"/>
  <c r="T45" i="67"/>
  <c r="T18" i="81"/>
  <c r="T13" i="73"/>
  <c r="T23" i="73" s="1"/>
  <c r="E14" i="44" s="1"/>
  <c r="T67" i="66"/>
  <c r="U67" i="66" s="1"/>
  <c r="T66" i="66"/>
  <c r="U66" i="66" s="1"/>
  <c r="T65" i="66"/>
  <c r="U65" i="66" s="1"/>
  <c r="T64" i="66"/>
  <c r="U64" i="66" s="1"/>
  <c r="T63" i="66"/>
  <c r="U63" i="66" s="1"/>
  <c r="T62" i="66"/>
  <c r="U62" i="66" s="1"/>
  <c r="T61" i="66"/>
  <c r="U61" i="66" s="1"/>
  <c r="T60" i="66"/>
  <c r="U60" i="66" s="1"/>
  <c r="U54" i="66"/>
  <c r="T52" i="66"/>
  <c r="U52" i="66" s="1"/>
  <c r="T51" i="66"/>
  <c r="U51" i="66" s="1"/>
  <c r="T50" i="66"/>
  <c r="U50" i="66" s="1"/>
  <c r="T49" i="66"/>
  <c r="U49" i="66" s="1"/>
  <c r="T43" i="66"/>
  <c r="U43" i="66" s="1"/>
  <c r="T42" i="66"/>
  <c r="U42" i="66" s="1"/>
  <c r="T41" i="66"/>
  <c r="U41" i="66" s="1"/>
  <c r="T40" i="66"/>
  <c r="U40" i="66" s="1"/>
  <c r="T33" i="66"/>
  <c r="U33" i="66" s="1"/>
  <c r="T32" i="66"/>
  <c r="U32" i="66" s="1"/>
  <c r="T31" i="66"/>
  <c r="U31" i="66" s="1"/>
  <c r="T30" i="66"/>
  <c r="U30" i="66" s="1"/>
  <c r="T29" i="66"/>
  <c r="U29" i="66" s="1"/>
  <c r="T28" i="66"/>
  <c r="U28" i="66" s="1"/>
  <c r="T27" i="66"/>
  <c r="U27" i="66" s="1"/>
  <c r="T26" i="66"/>
  <c r="U26" i="66" s="1"/>
  <c r="T25" i="66"/>
  <c r="U25" i="66" s="1"/>
  <c r="T24" i="66"/>
  <c r="U24" i="66" s="1"/>
  <c r="T23" i="66"/>
  <c r="U23" i="66" s="1"/>
  <c r="T22" i="66"/>
  <c r="U22" i="66" s="1"/>
  <c r="T21" i="66"/>
  <c r="U21" i="66" s="1"/>
  <c r="T20" i="66"/>
  <c r="U20" i="66" s="1"/>
  <c r="T19" i="66"/>
  <c r="U19" i="66" s="1"/>
  <c r="T18" i="66"/>
  <c r="U18" i="66" s="1"/>
  <c r="T12" i="66"/>
  <c r="U12" i="66" s="1"/>
  <c r="T11" i="66"/>
  <c r="U11" i="66" s="1"/>
  <c r="T10" i="66"/>
  <c r="U10" i="66" s="1"/>
  <c r="T9" i="66"/>
  <c r="U9" i="66" s="1"/>
  <c r="T8" i="66"/>
  <c r="U8" i="66" s="1"/>
  <c r="T7" i="66"/>
  <c r="U7" i="66" s="1"/>
  <c r="T6" i="66"/>
  <c r="U6" i="66" s="1"/>
  <c r="T5" i="66"/>
  <c r="U5" i="66" s="1"/>
  <c r="T4" i="66"/>
  <c r="U4" i="66" s="1"/>
  <c r="T67" i="65"/>
  <c r="U67" i="65" s="1"/>
  <c r="T66" i="65"/>
  <c r="U66" i="65" s="1"/>
  <c r="T65" i="65"/>
  <c r="U65" i="65" s="1"/>
  <c r="T64" i="65"/>
  <c r="U64" i="65" s="1"/>
  <c r="T63" i="65"/>
  <c r="U63" i="65" s="1"/>
  <c r="T62" i="65"/>
  <c r="U62" i="65" s="1"/>
  <c r="T61" i="65"/>
  <c r="U61" i="65" s="1"/>
  <c r="T60" i="65"/>
  <c r="U60" i="65" s="1"/>
  <c r="U54" i="65"/>
  <c r="T52" i="65"/>
  <c r="U52" i="65" s="1"/>
  <c r="T51" i="65"/>
  <c r="U51" i="65" s="1"/>
  <c r="T50" i="65"/>
  <c r="U50" i="65" s="1"/>
  <c r="T49" i="65"/>
  <c r="U49" i="65" s="1"/>
  <c r="T43" i="65"/>
  <c r="U43" i="65" s="1"/>
  <c r="T42" i="65"/>
  <c r="U42" i="65" s="1"/>
  <c r="T41" i="65"/>
  <c r="U41" i="65" s="1"/>
  <c r="T40" i="65"/>
  <c r="U40" i="65" s="1"/>
  <c r="T33" i="65"/>
  <c r="U33" i="65" s="1"/>
  <c r="T32" i="65"/>
  <c r="U32" i="65" s="1"/>
  <c r="T31" i="65"/>
  <c r="U31" i="65" s="1"/>
  <c r="T30" i="65"/>
  <c r="U30" i="65" s="1"/>
  <c r="T29" i="65"/>
  <c r="U29" i="65" s="1"/>
  <c r="T28" i="65"/>
  <c r="U28" i="65" s="1"/>
  <c r="T27" i="65"/>
  <c r="U27" i="65" s="1"/>
  <c r="T26" i="65"/>
  <c r="U26" i="65" s="1"/>
  <c r="T25" i="65"/>
  <c r="U25" i="65" s="1"/>
  <c r="T24" i="65"/>
  <c r="U24" i="65" s="1"/>
  <c r="T23" i="65"/>
  <c r="U23" i="65" s="1"/>
  <c r="T22" i="65"/>
  <c r="U22" i="65" s="1"/>
  <c r="T21" i="65"/>
  <c r="U21" i="65" s="1"/>
  <c r="T20" i="65"/>
  <c r="U20" i="65" s="1"/>
  <c r="T19" i="65"/>
  <c r="U19" i="65" s="1"/>
  <c r="T18" i="65"/>
  <c r="U18" i="65" s="1"/>
  <c r="T12" i="65"/>
  <c r="U12" i="65" s="1"/>
  <c r="T11" i="65"/>
  <c r="U11" i="65" s="1"/>
  <c r="T10" i="65"/>
  <c r="U10" i="65" s="1"/>
  <c r="T9" i="65"/>
  <c r="U9" i="65" s="1"/>
  <c r="T8" i="65"/>
  <c r="U8" i="65" s="1"/>
  <c r="T7" i="65"/>
  <c r="U7" i="65" s="1"/>
  <c r="T6" i="65"/>
  <c r="U6" i="65" s="1"/>
  <c r="T5" i="65"/>
  <c r="U5" i="65" s="1"/>
  <c r="T4" i="65"/>
  <c r="U4" i="65" s="1"/>
  <c r="T67" i="64"/>
  <c r="U67" i="64" s="1"/>
  <c r="T66" i="64"/>
  <c r="U66" i="64" s="1"/>
  <c r="T65" i="64"/>
  <c r="U65" i="64" s="1"/>
  <c r="T64" i="64"/>
  <c r="U64" i="64" s="1"/>
  <c r="T63" i="64"/>
  <c r="U63" i="64" s="1"/>
  <c r="T62" i="64"/>
  <c r="U62" i="64" s="1"/>
  <c r="T61" i="64"/>
  <c r="U61" i="64" s="1"/>
  <c r="T60" i="64"/>
  <c r="U60" i="64" s="1"/>
  <c r="T52" i="64"/>
  <c r="U52" i="64" s="1"/>
  <c r="T51" i="64"/>
  <c r="U51" i="64" s="1"/>
  <c r="T50" i="64"/>
  <c r="U50" i="64" s="1"/>
  <c r="T49" i="64"/>
  <c r="U49" i="64" s="1"/>
  <c r="T43" i="64"/>
  <c r="U43" i="64" s="1"/>
  <c r="T42" i="64"/>
  <c r="U42" i="64" s="1"/>
  <c r="T41" i="64"/>
  <c r="U41" i="64" s="1"/>
  <c r="T40" i="64"/>
  <c r="U40" i="64" s="1"/>
  <c r="T33" i="64"/>
  <c r="U33" i="64" s="1"/>
  <c r="T32" i="64"/>
  <c r="U32" i="64" s="1"/>
  <c r="T31" i="64"/>
  <c r="U31" i="64" s="1"/>
  <c r="T30" i="64"/>
  <c r="U30" i="64" s="1"/>
  <c r="T29" i="64"/>
  <c r="U29" i="64" s="1"/>
  <c r="T28" i="64"/>
  <c r="U28" i="64" s="1"/>
  <c r="T27" i="64"/>
  <c r="U27" i="64" s="1"/>
  <c r="T26" i="64"/>
  <c r="U26" i="64" s="1"/>
  <c r="T25" i="64"/>
  <c r="U25" i="64" s="1"/>
  <c r="T24" i="64"/>
  <c r="U24" i="64" s="1"/>
  <c r="T23" i="64"/>
  <c r="U23" i="64" s="1"/>
  <c r="T22" i="64"/>
  <c r="U22" i="64" s="1"/>
  <c r="T21" i="64"/>
  <c r="U21" i="64" s="1"/>
  <c r="T20" i="64"/>
  <c r="U20" i="64" s="1"/>
  <c r="T19" i="64"/>
  <c r="U19" i="64" s="1"/>
  <c r="T18" i="64"/>
  <c r="U18" i="64" s="1"/>
  <c r="T12" i="64"/>
  <c r="U12" i="64" s="1"/>
  <c r="T11" i="64"/>
  <c r="U11" i="64" s="1"/>
  <c r="T10" i="64"/>
  <c r="U10" i="64" s="1"/>
  <c r="T9" i="64"/>
  <c r="U9" i="64" s="1"/>
  <c r="T8" i="64"/>
  <c r="U8" i="64" s="1"/>
  <c r="T7" i="64"/>
  <c r="U7" i="64" s="1"/>
  <c r="T6" i="64"/>
  <c r="U6" i="64" s="1"/>
  <c r="T5" i="64"/>
  <c r="U5" i="64" s="1"/>
  <c r="T4" i="64"/>
  <c r="U4" i="64" s="1"/>
  <c r="T67" i="63"/>
  <c r="U67" i="63" s="1"/>
  <c r="T66" i="63"/>
  <c r="U66" i="63" s="1"/>
  <c r="T65" i="63"/>
  <c r="U65" i="63" s="1"/>
  <c r="T64" i="63"/>
  <c r="U64" i="63" s="1"/>
  <c r="T63" i="63"/>
  <c r="U63" i="63" s="1"/>
  <c r="T62" i="63"/>
  <c r="U62" i="63" s="1"/>
  <c r="T61" i="63"/>
  <c r="U61" i="63" s="1"/>
  <c r="T60" i="63"/>
  <c r="U60" i="63" s="1"/>
  <c r="U54" i="63"/>
  <c r="U52" i="63"/>
  <c r="T51" i="63"/>
  <c r="U51" i="63" s="1"/>
  <c r="T50" i="63"/>
  <c r="U50" i="63" s="1"/>
  <c r="T49" i="63"/>
  <c r="U49" i="63" s="1"/>
  <c r="T43" i="63"/>
  <c r="U43" i="63" s="1"/>
  <c r="T42" i="63"/>
  <c r="U42" i="63" s="1"/>
  <c r="T41" i="63"/>
  <c r="U41" i="63" s="1"/>
  <c r="T40" i="63"/>
  <c r="U40" i="63" s="1"/>
  <c r="T33" i="63"/>
  <c r="U33" i="63" s="1"/>
  <c r="T32" i="63"/>
  <c r="U32" i="63" s="1"/>
  <c r="T31" i="63"/>
  <c r="U31" i="63" s="1"/>
  <c r="T30" i="63"/>
  <c r="U30" i="63" s="1"/>
  <c r="T29" i="63"/>
  <c r="U29" i="63" s="1"/>
  <c r="T28" i="63"/>
  <c r="U28" i="63" s="1"/>
  <c r="T27" i="63"/>
  <c r="U27" i="63" s="1"/>
  <c r="T26" i="63"/>
  <c r="U26" i="63" s="1"/>
  <c r="T25" i="63"/>
  <c r="U25" i="63" s="1"/>
  <c r="T24" i="63"/>
  <c r="U24" i="63" s="1"/>
  <c r="T23" i="63"/>
  <c r="U23" i="63" s="1"/>
  <c r="T22" i="63"/>
  <c r="U22" i="63" s="1"/>
  <c r="T21" i="63"/>
  <c r="U21" i="63" s="1"/>
  <c r="T20" i="63"/>
  <c r="U20" i="63" s="1"/>
  <c r="T19" i="63"/>
  <c r="U19" i="63" s="1"/>
  <c r="T18" i="63"/>
  <c r="U18" i="63" s="1"/>
  <c r="T12" i="63"/>
  <c r="U12" i="63" s="1"/>
  <c r="T11" i="63"/>
  <c r="U11" i="63" s="1"/>
  <c r="T10" i="63"/>
  <c r="U10" i="63" s="1"/>
  <c r="T9" i="63"/>
  <c r="U9" i="63" s="1"/>
  <c r="T4" i="63"/>
  <c r="U4" i="63" s="1"/>
  <c r="S49" i="62"/>
  <c r="T49" i="62" s="1"/>
  <c r="S48" i="62"/>
  <c r="T48" i="62" s="1"/>
  <c r="S47" i="62"/>
  <c r="T47" i="62" s="1"/>
  <c r="S46" i="62"/>
  <c r="T46" i="62" s="1"/>
  <c r="S45" i="62"/>
  <c r="T45" i="62" s="1"/>
  <c r="S44" i="62"/>
  <c r="T44" i="62" s="1"/>
  <c r="S37" i="62"/>
  <c r="T37" i="62" s="1"/>
  <c r="T40" i="62" s="1"/>
  <c r="S31" i="62"/>
  <c r="T31" i="62" s="1"/>
  <c r="S30" i="62"/>
  <c r="T30" i="62" s="1"/>
  <c r="S29" i="62"/>
  <c r="T29" i="62" s="1"/>
  <c r="S28" i="62"/>
  <c r="T28" i="62" s="1"/>
  <c r="S27" i="62"/>
  <c r="T27" i="62" s="1"/>
  <c r="S26" i="62"/>
  <c r="T26" i="62" s="1"/>
  <c r="S25" i="62"/>
  <c r="T25" i="62" s="1"/>
  <c r="S24" i="62"/>
  <c r="T24" i="62" s="1"/>
  <c r="S23" i="62"/>
  <c r="T23" i="62" s="1"/>
  <c r="S22" i="62"/>
  <c r="T22" i="62" s="1"/>
  <c r="S16" i="62"/>
  <c r="T16" i="62" s="1"/>
  <c r="S15" i="62"/>
  <c r="T15" i="62" s="1"/>
  <c r="S14" i="62"/>
  <c r="T14" i="62" s="1"/>
  <c r="S13" i="62"/>
  <c r="T13" i="62" s="1"/>
  <c r="S12" i="62"/>
  <c r="T12" i="62" s="1"/>
  <c r="S11" i="62"/>
  <c r="T11" i="62" s="1"/>
  <c r="S10" i="62"/>
  <c r="T10" i="62" s="1"/>
  <c r="S9" i="62"/>
  <c r="T9" i="62" s="1"/>
  <c r="S8" i="62"/>
  <c r="T8" i="62" s="1"/>
  <c r="S7" i="62"/>
  <c r="T7" i="62" s="1"/>
  <c r="S6" i="62"/>
  <c r="T6" i="62" s="1"/>
  <c r="S5" i="62"/>
  <c r="T5" i="62" s="1"/>
  <c r="S4" i="62"/>
  <c r="T4" i="62" s="1"/>
  <c r="T48" i="71" l="1"/>
  <c r="T23" i="75"/>
  <c r="E14" i="49" s="1"/>
  <c r="T23" i="74"/>
  <c r="E14" i="48" s="1"/>
  <c r="U45" i="64"/>
  <c r="U45" i="66"/>
  <c r="U36" i="66"/>
  <c r="U56" i="63"/>
  <c r="T48" i="69"/>
  <c r="E11" i="48" s="1"/>
  <c r="T48" i="72"/>
  <c r="E11" i="50" s="1"/>
  <c r="U14" i="66"/>
  <c r="T48" i="67"/>
  <c r="E11" i="44" s="1"/>
  <c r="T54" i="78"/>
  <c r="E5" i="49" s="1"/>
  <c r="T54" i="80"/>
  <c r="E5" i="44" s="1"/>
  <c r="U69" i="63"/>
  <c r="U45" i="63"/>
  <c r="U14" i="63"/>
  <c r="T54" i="79"/>
  <c r="E5" i="48" s="1"/>
  <c r="U69" i="64"/>
  <c r="U56" i="64"/>
  <c r="U36" i="64"/>
  <c r="U14" i="64"/>
  <c r="U69" i="65"/>
  <c r="U56" i="65"/>
  <c r="U45" i="65"/>
  <c r="U36" i="65"/>
  <c r="T52" i="62"/>
  <c r="T33" i="62"/>
  <c r="T18" i="62"/>
  <c r="U69" i="66"/>
  <c r="U56" i="66"/>
  <c r="T54" i="81"/>
  <c r="E5" i="35" s="1"/>
  <c r="E11" i="49"/>
  <c r="U14" i="65"/>
  <c r="S10" i="5"/>
  <c r="T10" i="5" s="1"/>
  <c r="T12" i="6"/>
  <c r="U12" i="6" s="1"/>
  <c r="U71" i="64" l="1"/>
  <c r="E8" i="48" s="1"/>
  <c r="E18" i="48" s="1"/>
  <c r="E17" i="77" s="1"/>
  <c r="U71" i="63"/>
  <c r="E8" i="44" s="1"/>
  <c r="E18" i="44" s="1"/>
  <c r="E14" i="77" s="1"/>
  <c r="U71" i="66"/>
  <c r="E8" i="50" s="1"/>
  <c r="U71" i="65"/>
  <c r="E8" i="49" s="1"/>
  <c r="E18" i="49" s="1"/>
  <c r="E20" i="77" s="1"/>
  <c r="T54" i="62"/>
  <c r="E5" i="50" s="1"/>
  <c r="T67" i="6"/>
  <c r="T66" i="6"/>
  <c r="T65" i="6"/>
  <c r="T64" i="6"/>
  <c r="T63" i="6"/>
  <c r="T62" i="6"/>
  <c r="T61" i="6"/>
  <c r="T60" i="6"/>
  <c r="T52" i="6"/>
  <c r="T51" i="6"/>
  <c r="T50" i="6"/>
  <c r="T49" i="6"/>
  <c r="T43" i="6"/>
  <c r="T42" i="6"/>
  <c r="T41" i="6"/>
  <c r="T40" i="6"/>
  <c r="T34" i="6"/>
  <c r="T33" i="6"/>
  <c r="T32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5" i="6"/>
  <c r="T6" i="6"/>
  <c r="T7" i="6"/>
  <c r="T8" i="6"/>
  <c r="T9" i="6"/>
  <c r="T10" i="6"/>
  <c r="T11" i="6"/>
  <c r="E18" i="50" l="1"/>
  <c r="E23" i="77" s="1"/>
  <c r="U11" i="6"/>
  <c r="C45" i="2"/>
  <c r="S45" i="2"/>
  <c r="U5" i="6"/>
  <c r="U6" i="6"/>
  <c r="U7" i="6"/>
  <c r="U8" i="6"/>
  <c r="U9" i="6"/>
  <c r="U10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2" i="6"/>
  <c r="U33" i="6"/>
  <c r="U34" i="6"/>
  <c r="U40" i="6"/>
  <c r="U41" i="6"/>
  <c r="U42" i="6"/>
  <c r="U43" i="6"/>
  <c r="U49" i="6"/>
  <c r="U50" i="6"/>
  <c r="U51" i="6"/>
  <c r="U52" i="6"/>
  <c r="U60" i="6"/>
  <c r="U61" i="6"/>
  <c r="U62" i="6"/>
  <c r="U63" i="6"/>
  <c r="U64" i="6"/>
  <c r="U65" i="6"/>
  <c r="U66" i="6"/>
  <c r="U67" i="6"/>
  <c r="T4" i="6"/>
  <c r="U4" i="6" s="1"/>
  <c r="U69" i="6" l="1"/>
  <c r="U56" i="6"/>
  <c r="U45" i="6"/>
  <c r="U36" i="6"/>
  <c r="U14" i="6"/>
  <c r="T45" i="2"/>
  <c r="U71" i="6" l="1"/>
  <c r="E8" i="35" s="1"/>
  <c r="S6" i="5" l="1"/>
  <c r="T6" i="5" s="1"/>
  <c r="S5" i="5"/>
  <c r="T5" i="5" s="1"/>
  <c r="S4" i="5"/>
  <c r="T4" i="5" s="1"/>
  <c r="S30" i="2"/>
  <c r="C30" i="2"/>
  <c r="S15" i="2"/>
  <c r="C15" i="2"/>
  <c r="T13" i="5" l="1"/>
  <c r="T23" i="5" s="1"/>
  <c r="T15" i="2"/>
  <c r="T30" i="2"/>
  <c r="E14" i="35" l="1"/>
  <c r="T48" i="2"/>
  <c r="E11" i="35" s="1"/>
  <c r="E18" i="35" l="1"/>
  <c r="E11" i="77" s="1"/>
  <c r="E26" i="77" s="1"/>
</calcChain>
</file>

<file path=xl/sharedStrings.xml><?xml version="1.0" encoding="utf-8"?>
<sst xmlns="http://schemas.openxmlformats.org/spreadsheetml/2006/main" count="3060" uniqueCount="502">
  <si>
    <t>Cost Per Unit</t>
  </si>
  <si>
    <t>Lekwa</t>
  </si>
  <si>
    <t>Mkhondo</t>
  </si>
  <si>
    <t>Mayflower</t>
  </si>
  <si>
    <t>Seme</t>
  </si>
  <si>
    <t>Bethal</t>
  </si>
  <si>
    <t>Evander</t>
  </si>
  <si>
    <t>Gert Sibande</t>
  </si>
  <si>
    <t>Basic Salary</t>
  </si>
  <si>
    <t>Provident Fund</t>
  </si>
  <si>
    <t>Sick leave</t>
  </si>
  <si>
    <t>SDL</t>
  </si>
  <si>
    <t xml:space="preserve">Leave </t>
  </si>
  <si>
    <t>COIDA</t>
  </si>
  <si>
    <t>UIF</t>
  </si>
  <si>
    <t>Any Other Allowances</t>
  </si>
  <si>
    <t>NCCA</t>
  </si>
  <si>
    <t>Bonus</t>
  </si>
  <si>
    <t xml:space="preserve">Any Other Allowances </t>
  </si>
  <si>
    <t>Elukwatini</t>
  </si>
  <si>
    <t>Dipaleseng</t>
  </si>
  <si>
    <t>Total No. Of Items</t>
  </si>
  <si>
    <t>Disinfectant</t>
  </si>
  <si>
    <t>Description</t>
  </si>
  <si>
    <t>Msukalikwa</t>
  </si>
  <si>
    <t>Details</t>
  </si>
  <si>
    <t xml:space="preserve">DEEP CLEANING
(Fabric Chairs and Couches) </t>
  </si>
  <si>
    <t>DEEP CLEANING
(Carpets)</t>
  </si>
  <si>
    <t>NUMBER OF SESSIONS PER YEAR</t>
  </si>
  <si>
    <t>Total No. Of Sessions
(Per Year)</t>
  </si>
  <si>
    <t>Total Amount
(Per Year)</t>
  </si>
  <si>
    <t>Full Time
(Monthly Cost)</t>
  </si>
  <si>
    <t>Regional Office</t>
  </si>
  <si>
    <t>Bbridge District Office</t>
  </si>
  <si>
    <t>Maviljan</t>
  </si>
  <si>
    <t>Oakley</t>
  </si>
  <si>
    <t>Casteel</t>
  </si>
  <si>
    <t>Greenvalley</t>
  </si>
  <si>
    <t>Thulamahashe</t>
  </si>
  <si>
    <t>Cottondale</t>
  </si>
  <si>
    <t>Hluvukani</t>
  </si>
  <si>
    <t>Marite</t>
  </si>
  <si>
    <t>Xhimungwe</t>
  </si>
  <si>
    <t>Mkhuhlu</t>
  </si>
  <si>
    <t>Emalahleni</t>
  </si>
  <si>
    <t>Siyabuswa</t>
  </si>
  <si>
    <t>Emakhazeni</t>
  </si>
  <si>
    <t>Verena</t>
  </si>
  <si>
    <t>Thembisile</t>
  </si>
  <si>
    <t>Mbibane</t>
  </si>
  <si>
    <t>Mkobola</t>
  </si>
  <si>
    <t>Mmamethlake</t>
  </si>
  <si>
    <t>Marapyane</t>
  </si>
  <si>
    <t>Delmas</t>
  </si>
  <si>
    <t>Steve Tshwete</t>
  </si>
  <si>
    <t>Ehlanzeni DO</t>
  </si>
  <si>
    <t>Mbombela</t>
  </si>
  <si>
    <t>Schoemansdal</t>
  </si>
  <si>
    <t>Mgobodzi</t>
  </si>
  <si>
    <t>Mbangwane</t>
  </si>
  <si>
    <t>Nkomazi</t>
  </si>
  <si>
    <t>KaBokweni</t>
  </si>
  <si>
    <t>Daantjie</t>
  </si>
  <si>
    <t>Phola</t>
  </si>
  <si>
    <t>KaMajika</t>
  </si>
  <si>
    <t>Thaba Chweu</t>
  </si>
  <si>
    <t>Graskop</t>
  </si>
  <si>
    <t>Mastulu</t>
  </si>
  <si>
    <t>Umjindi</t>
  </si>
  <si>
    <t>Garden Fork</t>
  </si>
  <si>
    <t>Total No. (Project Manager/ Cleaners)</t>
  </si>
  <si>
    <t>Annexure C1</t>
  </si>
  <si>
    <t>Annexure C2</t>
  </si>
  <si>
    <t>Annexure C3</t>
  </si>
  <si>
    <t>DISTRICT ONE (CONSUMABLES)</t>
  </si>
  <si>
    <r>
      <t>1</t>
    </r>
    <r>
      <rPr>
        <b/>
        <vertAlign val="superscript"/>
        <sz val="11"/>
        <color theme="1"/>
        <rFont val="Arial"/>
        <family val="2"/>
      </rPr>
      <t>st</t>
    </r>
    <r>
      <rPr>
        <b/>
        <sz val="11"/>
        <color theme="1"/>
        <rFont val="Arial"/>
        <family val="2"/>
      </rPr>
      <t xml:space="preserve"> Year TOTAL COST </t>
    </r>
  </si>
  <si>
    <t>To be carried over to the SBD 1</t>
  </si>
  <si>
    <t>Total Cost of Supply (1st Year)</t>
  </si>
  <si>
    <t>DISTRICT TWO (CONSUMABLES)</t>
  </si>
  <si>
    <t>DISTRICT THREE (CONSUMABLES)</t>
  </si>
  <si>
    <t>DISTRICT FOUR (CONSUMABLES)</t>
  </si>
  <si>
    <t>DISTRICT FIVE (CONSUMABLES)</t>
  </si>
  <si>
    <t>Annexure G1</t>
  </si>
  <si>
    <t>Annexure G2</t>
  </si>
  <si>
    <t>Annexure G3</t>
  </si>
  <si>
    <t>Annexure G4</t>
  </si>
  <si>
    <t>Annexure F4</t>
  </si>
  <si>
    <t>Annexure F3</t>
  </si>
  <si>
    <t>Annexure F2</t>
  </si>
  <si>
    <t>Annexure F1</t>
  </si>
  <si>
    <t>Annexure E4</t>
  </si>
  <si>
    <t>Annexure E3</t>
  </si>
  <si>
    <t>Annexure E2</t>
  </si>
  <si>
    <t>Annexure E1</t>
  </si>
  <si>
    <t>Annexure D4</t>
  </si>
  <si>
    <t>Annexure D3</t>
  </si>
  <si>
    <t>Annexure D2</t>
  </si>
  <si>
    <t>Annexure D1</t>
  </si>
  <si>
    <t>Wheelbarrow</t>
  </si>
  <si>
    <t>DESCRIPTION OF EQUIPMENT TO BE INSTALLED/ SUPPLIED</t>
  </si>
  <si>
    <t>Cost of Supply (1st Year)</t>
  </si>
  <si>
    <t>Family Responsibility Leave</t>
  </si>
  <si>
    <t>5 litres</t>
  </si>
  <si>
    <t>Degreaser</t>
  </si>
  <si>
    <t>Floor Polish</t>
  </si>
  <si>
    <t>5 litres bottle</t>
  </si>
  <si>
    <t>5 litres containers</t>
  </si>
  <si>
    <t>Dishwashing liquid</t>
  </si>
  <si>
    <t>Dish wash cloth</t>
  </si>
  <si>
    <t>Unit of measure</t>
  </si>
  <si>
    <t>Detergent cleaner</t>
  </si>
  <si>
    <t>Drip Dispenser Urinal Refills</t>
  </si>
  <si>
    <t>Toilet bowl cleaner</t>
  </si>
  <si>
    <t>Foam Seat Refills</t>
  </si>
  <si>
    <t>Hand Towels Refills.</t>
  </si>
  <si>
    <t>Nappy bin Refill packs.</t>
  </si>
  <si>
    <t xml:space="preserve">Air Freshener Refills. </t>
  </si>
  <si>
    <t>Wash and wax car shampoo</t>
  </si>
  <si>
    <t>Lint-free cloth</t>
  </si>
  <si>
    <t>Fertilizer</t>
  </si>
  <si>
    <t>Garden Refuse bags</t>
  </si>
  <si>
    <t>Weed killer (chemical)</t>
  </si>
  <si>
    <t>Compost</t>
  </si>
  <si>
    <t xml:space="preserve">Lawn </t>
  </si>
  <si>
    <t>Garden Boots</t>
  </si>
  <si>
    <t>Name tags</t>
  </si>
  <si>
    <t>Safety Shoes for cleaners</t>
  </si>
  <si>
    <t>QUANTITY PER ANNUM</t>
  </si>
  <si>
    <t>Frequency of Supply</t>
  </si>
  <si>
    <t>1 cloth</t>
  </si>
  <si>
    <t xml:space="preserve">Blind cleaner (Micro fibre) </t>
  </si>
  <si>
    <t>1 Blind cleaner</t>
  </si>
  <si>
    <t xml:space="preserve">800ml </t>
  </si>
  <si>
    <t>Hand Soap (Liquid) Refills.</t>
  </si>
  <si>
    <t xml:space="preserve">5 litres </t>
  </si>
  <si>
    <t xml:space="preserve">Toilet Paper  </t>
  </si>
  <si>
    <t xml:space="preserve">1 pack  </t>
  </si>
  <si>
    <t>1 pack of 100</t>
  </si>
  <si>
    <t>Spare batteries for Automatic Airfreshner Spray</t>
  </si>
  <si>
    <t>1 D-Cell Alkaline Battery</t>
  </si>
  <si>
    <t xml:space="preserve">Spare batteries for Automatic Soap Dispenser (Liquid) </t>
  </si>
  <si>
    <t xml:space="preserve">Spare batteries for Automatic Paper Dispenser </t>
  </si>
  <si>
    <t xml:space="preserve">Spare batteries for Automatic Urinary Dispenser </t>
  </si>
  <si>
    <t>1 pack of 48 toilet papers</t>
  </si>
  <si>
    <t>1 pack of 50 refuse bags</t>
  </si>
  <si>
    <t>Refuse bags for Waste collection and Lining of 20L Waste Bins</t>
  </si>
  <si>
    <t>1 pack of 20 liners</t>
  </si>
  <si>
    <t>Liner for 10L Waste Paper Bins</t>
  </si>
  <si>
    <t>1 pack of 10</t>
  </si>
  <si>
    <t>Sanitary SHE Pad Packets</t>
  </si>
  <si>
    <t xml:space="preserve">Sanitary SHE Bin Refill bags </t>
  </si>
  <si>
    <t>1 of 250ml can</t>
  </si>
  <si>
    <t>5 litres container</t>
  </si>
  <si>
    <t>Tyre polish (High gloss liquid)</t>
  </si>
  <si>
    <t xml:space="preserve">1 cloth </t>
  </si>
  <si>
    <t>10kg bag</t>
  </si>
  <si>
    <t>1 pack of 50 Garden refuse bags</t>
  </si>
  <si>
    <t>1 litre bottle (spray)</t>
  </si>
  <si>
    <t xml:space="preserve">1 Suit </t>
  </si>
  <si>
    <t xml:space="preserve">1 Piece </t>
  </si>
  <si>
    <t>1 pair</t>
  </si>
  <si>
    <t>1 Box of 100 gloves</t>
  </si>
  <si>
    <t>Latex (Household) disposable gloves</t>
  </si>
  <si>
    <t xml:space="preserve">Cleaners Uniform 100% Cotton  </t>
  </si>
  <si>
    <t>Cleaners Jersey Polar Fleece Fabric</t>
  </si>
  <si>
    <t>Gardener's Jersey Polar Fleece Fabric</t>
  </si>
  <si>
    <t>Gardener's Uniform Polycotton conti suit</t>
  </si>
  <si>
    <t xml:space="preserve">CLEANING EQUIPMENT </t>
  </si>
  <si>
    <t>Sanitary SHE Pad Packet Dispenser</t>
  </si>
  <si>
    <t>Wet and Dry Vacuum cleaners: (max power – 2400 (w). Sound level - very low. Wet and dry nozzle – 360mm) and Water Suction Cleaning Appliances: SABS IEC 335-2-2.</t>
  </si>
  <si>
    <t>REPLACEMENT</t>
  </si>
  <si>
    <t>20L Flip-top Waste Bin with Swing Lid</t>
  </si>
  <si>
    <t xml:space="preserve">Heavy-Duty Alluminium A Frame 3 - Step ladders </t>
  </si>
  <si>
    <t xml:space="preserve">Heavy-Duty Alluminium A Frame 8 - Step ladders </t>
  </si>
  <si>
    <t xml:space="preserve">Industrial Heavy-Duty Mop 400g </t>
  </si>
  <si>
    <t xml:space="preserve">Mob Bucket  with Wringer 20 litres  </t>
  </si>
  <si>
    <t xml:space="preserve">Caution Safety and wet floor Signs </t>
  </si>
  <si>
    <t xml:space="preserve">Dust pan and brush set </t>
  </si>
  <si>
    <t>5 litres heavy-duty plastic oval cleaning buckets</t>
  </si>
  <si>
    <t xml:space="preserve">Scrubbing brushes </t>
  </si>
  <si>
    <t xml:space="preserve">Hard Bristle Platform broom for paving and yard </t>
  </si>
  <si>
    <t xml:space="preserve">Soft Bristle Broom </t>
  </si>
  <si>
    <t>Toilet Paper Dispenser (03-roll, Lockable, wall-mounted, steel)</t>
  </si>
  <si>
    <t>Sensor &amp; Battery Operated Hand Towels Dispenser</t>
  </si>
  <si>
    <t>Sensor &amp; Battery Operated Seat Sanitizer Dispensers 400ml</t>
  </si>
  <si>
    <t>Automated Sanitizer Drip Dispenser for Urinals</t>
  </si>
  <si>
    <t>Sensor &amp; Battery Operated Hand Soap Dispenser (Gel)</t>
  </si>
  <si>
    <t>Automated Air Freshener Dispensers (Battery Operated). (Air freshener must spray at intervals of 5 minutes)</t>
  </si>
  <si>
    <t>Nappy Bin (16 Litres Capacity)</t>
  </si>
  <si>
    <t>Hand Towel Waste Bins</t>
  </si>
  <si>
    <t>Sensor &amp; Battery Operated Sanitary Waste (SHE) Bins</t>
  </si>
  <si>
    <t>Spade</t>
  </si>
  <si>
    <t>Rake</t>
  </si>
  <si>
    <t>Hand (shovel)</t>
  </si>
  <si>
    <t>Lawn Mower</t>
  </si>
  <si>
    <t xml:space="preserve">Long Feather duster </t>
  </si>
  <si>
    <t xml:space="preserve">
GARDENING EQUIPMENT </t>
  </si>
  <si>
    <t xml:space="preserve">CAR WASH  EQUIPMENT </t>
  </si>
  <si>
    <t xml:space="preserve">SANITARY  EQUIPMENT </t>
  </si>
  <si>
    <t>DESCRIPTION OF CONSUMABLES TO BE SUPPLIED</t>
  </si>
  <si>
    <t>3 Units Every 6 months per car washer</t>
  </si>
  <si>
    <t>1 Unit Once a year per office</t>
  </si>
  <si>
    <t>1 unit Once a year</t>
  </si>
  <si>
    <t xml:space="preserve">1 unit Per Quarter  Per Cleaner </t>
  </si>
  <si>
    <t>1 unit Per Quarter</t>
  </si>
  <si>
    <t>1 unit Per Month per toilet seat</t>
  </si>
  <si>
    <t>4 units Per year per equipment</t>
  </si>
  <si>
    <t>2 units Per year per equipment</t>
  </si>
  <si>
    <t>1 unit Bi-monthly per vehicle</t>
  </si>
  <si>
    <t>1 unit Once a year per vehicle</t>
  </si>
  <si>
    <t>1 unit Once for the duration of the contract</t>
  </si>
  <si>
    <t>1 unit Per quarter per cleaner</t>
  </si>
  <si>
    <t>TOTAL UNITS</t>
  </si>
  <si>
    <t>Cleaners (including gardening and car wash)</t>
  </si>
  <si>
    <t>Supervisor</t>
  </si>
  <si>
    <t>Total monthly cost per Supervisor</t>
  </si>
  <si>
    <t>Total monthly cost per Project Manager</t>
  </si>
  <si>
    <t>Total monthly cost per cleaner</t>
  </si>
  <si>
    <t>SANITARY CONSUMABLES</t>
  </si>
  <si>
    <t>CLEANING CONSUMABLES</t>
  </si>
  <si>
    <t>CAR WASH CONSUMABLES</t>
  </si>
  <si>
    <t>PERSONAL PROTECTIVE EQUIPMENT (PPE’S)</t>
  </si>
  <si>
    <r>
      <t xml:space="preserve">Provision of Specialised Equipment,  Chemicals and  Material.
</t>
    </r>
    <r>
      <rPr>
        <b/>
        <sz val="12"/>
        <rFont val="Times New Roman"/>
        <family val="1"/>
      </rPr>
      <t>INCLUDING LABOUR</t>
    </r>
  </si>
  <si>
    <r>
      <t xml:space="preserve">Provision of Specialised Equipment,  Chemicals and  Material.
</t>
    </r>
    <r>
      <rPr>
        <b/>
        <sz val="12"/>
        <rFont val="Times New Roman"/>
        <family val="1"/>
      </rPr>
      <t>INCLUDING LABOUR</t>
    </r>
  </si>
  <si>
    <t>STRIPPING AND BUFFING
(Floor Tiles)</t>
  </si>
  <si>
    <t>TOTAL CLEANING EQUIPMENT (1st Year)</t>
  </si>
  <si>
    <t>TOTAL GARDENING EQUIPMENT (1st Year)</t>
  </si>
  <si>
    <t>TOTAL CAR WASH EQUIPMENT (1st Year)</t>
  </si>
  <si>
    <t>TOTAL SANITARY EQUIPMENT (1st Year)</t>
  </si>
  <si>
    <t>TOTAL CLEANING CONSUMABLES (1st Year)</t>
  </si>
  <si>
    <t>TOTAL SANITARY CONSUMABLES (1st Year)</t>
  </si>
  <si>
    <t>TOTAL CAR WASH CONSUMABLES (1st Year)</t>
  </si>
  <si>
    <t>TOTAL GARDENING CONSUMABLES (1st Year)</t>
  </si>
  <si>
    <t>TOTAL PERSONAL PROTECTIVE EQUIPMENT (PPE’S) (1st Year)</t>
  </si>
  <si>
    <t>1st Year TOTAL COSTS SPECIALISED SERVICES (DISTRIST ONE - REGIONAL OFFICE)</t>
  </si>
  <si>
    <t>1st Year TOTAL NORMAL LABOUR COSTS (DISTRICT ONE - REGIONAL OFFICE) 
[Total Monthly Cost X 12]</t>
  </si>
  <si>
    <t>1st Year TOTAL CONSUMABLES COSTS (DISTRICT ONE - REGIONAL OFFICE)</t>
  </si>
  <si>
    <t>1st Year TOTAL EQUIPMENT COSTS (DISTRICT ONE - REGIONAL OFFICE)</t>
  </si>
  <si>
    <t>Quantity Per Annum</t>
  </si>
  <si>
    <t xml:space="preserve">DISTRICT ONE (EQUIPMENT) </t>
  </si>
  <si>
    <t>Furniture oil polish</t>
  </si>
  <si>
    <t>500ml bottle</t>
  </si>
  <si>
    <t>1 unit Bi-monthly per cleaner (Small Office) /
2 units Bi-monthly per cleaner (Big Office)</t>
  </si>
  <si>
    <t xml:space="preserve">1 unit Per Month per toilet </t>
  </si>
  <si>
    <t>Bio-Enzymes for VIP Pit Toilet treatment</t>
  </si>
  <si>
    <t>1 sachet of 100g</t>
  </si>
  <si>
    <t>1 unit per month per VIP Toilet</t>
  </si>
  <si>
    <t>1 unit Once a year per Cleaner</t>
  </si>
  <si>
    <t>1 unit Once a year per Garderner</t>
  </si>
  <si>
    <t>SEPTIC TANK TREATMENT (HONEY SUCKING)</t>
  </si>
  <si>
    <t>GARDENING CONSUMABLES</t>
  </si>
  <si>
    <t>NUMBER OF PERSONNEL</t>
  </si>
  <si>
    <t xml:space="preserve">DISTRICT FIVE (EQUIPMENT) </t>
  </si>
  <si>
    <t>DISTRICT FIVE (NORMAL LABOUR)</t>
  </si>
  <si>
    <t xml:space="preserve">DISTRICT TWO (EQUIPMENT) </t>
  </si>
  <si>
    <t>DISTRICT TWO (NORMAL LABOUR)</t>
  </si>
  <si>
    <t>DISTRICT TWO (SPECIALIZED SERVICES)</t>
  </si>
  <si>
    <t>DISTRICT THREE (NORMAL LABOUR)</t>
  </si>
  <si>
    <t>DISTRICT THREE (SPECIALIZED SERVICES)</t>
  </si>
  <si>
    <t>DISTRICT THREE (EQUIPMENT)</t>
  </si>
  <si>
    <t>DISTRICT FOUR (NORMAL LABOUR)</t>
  </si>
  <si>
    <t>DISTRICT FOUR (SPECIALIZED SERVICES)</t>
  </si>
  <si>
    <t xml:space="preserve">DISTRICT FOUR (EQUIPMENT) </t>
  </si>
  <si>
    <t>DISTRICT FIVE (SPECIALIZED SERVICES)</t>
  </si>
  <si>
    <t>DISTRICT ONE (SPECIALIZED SERVICES)</t>
  </si>
  <si>
    <t>DISTRICT ONE (NORMAL LABOUR)</t>
  </si>
  <si>
    <t>TOTAL BID PRICE PROPOSAL</t>
  </si>
  <si>
    <t>ANNEXURE C</t>
  </si>
  <si>
    <t>DISTRICT ONE (REGIONAL OFFICE)</t>
  </si>
  <si>
    <t>DISTRICT TWO (GERT SIBANDE)</t>
  </si>
  <si>
    <t>DISTRICT THREE (NKANGALA)</t>
  </si>
  <si>
    <t>DISTRICT FOUR (EHLANZENI)</t>
  </si>
  <si>
    <t>DISTRICT FIVE (BUSHBUCKRIDGE)</t>
  </si>
  <si>
    <r>
      <t>1</t>
    </r>
    <r>
      <rPr>
        <vertAlign val="superscript"/>
        <sz val="11"/>
        <color theme="1"/>
        <rFont val="Arial"/>
        <family val="2"/>
      </rPr>
      <t>st</t>
    </r>
    <r>
      <rPr>
        <sz val="11"/>
        <color theme="1"/>
        <rFont val="Arial"/>
        <family val="2"/>
      </rPr>
      <t xml:space="preserve"> Year TOTAL PRICE </t>
    </r>
  </si>
  <si>
    <t>To be carried over to the TOTAL BID PRICE PROPOSAL (ANNEXURE C)</t>
  </si>
  <si>
    <t xml:space="preserve">PRICING INSTRUCTIONS </t>
  </si>
  <si>
    <t>Annexure C</t>
  </si>
  <si>
    <t>Annexure D</t>
  </si>
  <si>
    <t>Annexure E</t>
  </si>
  <si>
    <t>Annexure F</t>
  </si>
  <si>
    <t>Annexure G</t>
  </si>
  <si>
    <t>DISTRICT ONE (REGIONAL OFFICE AND RMC)</t>
  </si>
  <si>
    <t>1st Year TOTAL EQUIPMENT COSTS (DISTRICT FIVE - BUCHBUCKRIDGE)</t>
  </si>
  <si>
    <t>1st Year TOTAL EQUIPMENT COSTS (DISTRICT FOUR - EHLANZENI)</t>
  </si>
  <si>
    <t>1st Year TOTAL EQUIPMENT COSTS (DISTRICT THREE - NKANGALA)</t>
  </si>
  <si>
    <t>1st Year TOTAL EQUIPMENT COSTS (DISTRICT TWO - GERT SIBANDE)</t>
  </si>
  <si>
    <t>1st Year TOTAL CONSUMABLES COSTS (DISTRICT TWO - GERT SIBANDE)</t>
  </si>
  <si>
    <t>1st Year TOTAL NORMAL LABOUR COSTS (DISTRICT TWO - GERT SIBANDE) 
[Total Monthly Cost X 12]</t>
  </si>
  <si>
    <t>1st Year TOTAL COSTS SPECIALISED SERVICES (DISTRIST TWO - GERT SIBANDE)</t>
  </si>
  <si>
    <t>1st Year TOTAL CONSUMABLES COSTS (DISTRICT THREE - NKANGALA)</t>
  </si>
  <si>
    <t>1st Year TOTAL NORMAL LABOUR COSTS (DISTRICT THREE - NKANGALA) 
[Total Monthly Cost X 12]</t>
  </si>
  <si>
    <t>1st Year TOTAL COSTS SPECIALISED SERVICES (DISTRIST THREE - NKANGALA)</t>
  </si>
  <si>
    <t>1st Year TOTAL CONSUMABLES COSTS (DISTRICT FOUR - EHLANZENI)</t>
  </si>
  <si>
    <t>1st Year TOTAL NORMAL LABOUR COSTS (DISTRICT FOUR - EHLANZENI) 
[Total Monthly Cost X 12]</t>
  </si>
  <si>
    <t>1st Year TOTAL COSTS SPECIALISED SERVICES (DISTRIST FOUR - EHLANZENI)</t>
  </si>
  <si>
    <t>1st Year TOTAL CONSUMABLES COSTS (DISTRICT FIVE - BUCHBUCKRIDGE)</t>
  </si>
  <si>
    <t>1st Year TOTAL NORMAL LABOUR COSTS (DISTRICT FIVE - BUCHBUCKRIDGE) 
[Total Monthly Cost X 12]</t>
  </si>
  <si>
    <t>1st Year TOTAL COSTS SPECIALISED SERVICES (DISTRIST FIVE - BUSHBUCKRIDGE)</t>
  </si>
  <si>
    <t>Bidder/s must price all attached Pricing Schedules for all five districts. (Annexures C - G4)</t>
  </si>
  <si>
    <t>ONLY PRICE PROPOSALS SUBMITTED IN LINE WITH THIS TEMPLATE SHALL BE ACCEPTED. BIDDERS MUST PRICE ALL ITEMS.</t>
  </si>
  <si>
    <t>Annexure C4</t>
  </si>
  <si>
    <t>RMC</t>
  </si>
  <si>
    <t>Mhluzi</t>
  </si>
  <si>
    <t xml:space="preserve">GARDEN/YARD PEST AND INSECTS (RODENTS AND TERMITES) CONTROL </t>
  </si>
  <si>
    <t xml:space="preserve">BUILDING PEST (RODENTS AND COCKROACHES) CONTROL </t>
  </si>
  <si>
    <t>Operations Manager
(Under Ehlanzeni)</t>
  </si>
  <si>
    <t>Supervisor
(For Entire District)</t>
  </si>
  <si>
    <t>Cleaners (Including gardening and car wash)</t>
  </si>
  <si>
    <t>Tweefontein</t>
  </si>
  <si>
    <t>Dr JS Moroka</t>
  </si>
  <si>
    <t>Nkangala DO</t>
  </si>
  <si>
    <t>Total monthly cost per gardener</t>
  </si>
  <si>
    <t>Total monthly cost per cleaner and car wash</t>
  </si>
  <si>
    <t xml:space="preserve">1 unit Per Year  Per Cleaner </t>
  </si>
  <si>
    <t>1 unit Per Floor Per Month</t>
  </si>
  <si>
    <t>1 unit Per Floor Bi-Monthly</t>
  </si>
  <si>
    <t>1 unit Per Kitchen Per Month</t>
  </si>
  <si>
    <t>1 unit Per Floor Per Quarter</t>
  </si>
  <si>
    <t>1 unit per Toilet Per Quarter</t>
  </si>
  <si>
    <t xml:space="preserve">300ml </t>
  </si>
  <si>
    <t>1 unit Per Urinal Per Month</t>
  </si>
  <si>
    <t xml:space="preserve">1 unit per toilet seat Per Month </t>
  </si>
  <si>
    <t>Roll (200mm X 125m)</t>
  </si>
  <si>
    <t>4 Rolls Per Toilet Per month</t>
  </si>
  <si>
    <t>2 units Per Female Toilet Seat Per Quarter</t>
  </si>
  <si>
    <t>Spare batteries for Automatic Toilet Seat  Dispenser</t>
  </si>
  <si>
    <t xml:space="preserve">Spare batteries for Sensor &amp; Battery Operated (SHE) Bins </t>
  </si>
  <si>
    <t>4 units Per Year per Equipment</t>
  </si>
  <si>
    <r>
      <t>1 unit Per 46m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Floor Per Quarter</t>
    </r>
  </si>
  <si>
    <t>1 unit Per Official (/workstation) Per Month</t>
  </si>
  <si>
    <t>1 unit Per Office Bi-monthly</t>
  </si>
  <si>
    <t>1 pack per person per six months</t>
  </si>
  <si>
    <t>8 flowers/plants per square meter Once a year</t>
  </si>
  <si>
    <t>1 flower/plant</t>
  </si>
  <si>
    <t>1 unit Once Bi-monthly per office</t>
  </si>
  <si>
    <t>Sedans</t>
  </si>
  <si>
    <r>
      <t>9m</t>
    </r>
    <r>
      <rPr>
        <vertAlign val="superscript"/>
        <sz val="8"/>
        <color theme="1"/>
        <rFont val="Arial"/>
        <family val="2"/>
      </rPr>
      <t>2</t>
    </r>
  </si>
  <si>
    <t>81m2</t>
  </si>
  <si>
    <r>
      <t>Cement Floor Storerooms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</si>
  <si>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27m</t>
    </r>
    <r>
      <rPr>
        <vertAlign val="superscript"/>
        <sz val="8"/>
        <color theme="1"/>
        <rFont val="Arial"/>
        <family val="2"/>
      </rPr>
      <t>2</t>
    </r>
  </si>
  <si>
    <r>
      <t>102m</t>
    </r>
    <r>
      <rPr>
        <vertAlign val="superscript"/>
        <sz val="8"/>
        <color theme="1"/>
        <rFont val="Arial"/>
        <family val="2"/>
      </rPr>
      <t>2</t>
    </r>
  </si>
  <si>
    <r>
      <t>Outside Paving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</si>
  <si>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Vinyl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</si>
  <si>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Ceramic Tiles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</si>
  <si>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Carpet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</si>
  <si>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t>Number of Chairs</t>
  </si>
  <si>
    <t>Toilet Seats</t>
  </si>
  <si>
    <t>Toilet Rooms</t>
  </si>
  <si>
    <t>Hand Wash Basins</t>
  </si>
  <si>
    <t>Disabled Toilets</t>
  </si>
  <si>
    <t>Toilets</t>
  </si>
  <si>
    <t>Female Toilets</t>
  </si>
  <si>
    <t>Urinals</t>
  </si>
  <si>
    <t>Male Toilets</t>
  </si>
  <si>
    <t>Open Plan: Workstations</t>
  </si>
  <si>
    <t>Cellular Offices</t>
  </si>
  <si>
    <r>
      <t>219m</t>
    </r>
    <r>
      <rPr>
        <vertAlign val="superscript"/>
        <sz val="8"/>
        <color theme="1"/>
        <rFont val="Arial"/>
        <family val="2"/>
      </rPr>
      <t>2</t>
    </r>
  </si>
  <si>
    <r>
      <t>48m</t>
    </r>
    <r>
      <rPr>
        <vertAlign val="superscript"/>
        <sz val="8"/>
        <color theme="1"/>
        <rFont val="Arial"/>
        <family val="2"/>
      </rPr>
      <t>2</t>
    </r>
  </si>
  <si>
    <r>
      <t>47m</t>
    </r>
    <r>
      <rPr>
        <vertAlign val="superscript"/>
        <sz val="8"/>
        <color theme="1"/>
        <rFont val="Arial"/>
        <family val="2"/>
      </rPr>
      <t>2</t>
    </r>
  </si>
  <si>
    <r>
      <t>340m</t>
    </r>
    <r>
      <rPr>
        <vertAlign val="superscript"/>
        <sz val="8"/>
        <color theme="1"/>
        <rFont val="Arial"/>
        <family val="2"/>
      </rPr>
      <t>2</t>
    </r>
  </si>
  <si>
    <r>
      <t>126m</t>
    </r>
    <r>
      <rPr>
        <vertAlign val="superscript"/>
        <sz val="8"/>
        <color theme="1"/>
        <rFont val="Arial"/>
        <family val="2"/>
      </rPr>
      <t>2</t>
    </r>
  </si>
  <si>
    <r>
      <t>86m</t>
    </r>
    <r>
      <rPr>
        <vertAlign val="superscript"/>
        <sz val="8"/>
        <color theme="1"/>
        <rFont val="Arial"/>
        <family val="2"/>
      </rPr>
      <t>2</t>
    </r>
  </si>
  <si>
    <t xml:space="preserve">Ground </t>
  </si>
  <si>
    <t>First Floor</t>
  </si>
  <si>
    <t>1 unit Per Toilet Per Month</t>
  </si>
  <si>
    <t>Ground</t>
  </si>
  <si>
    <r>
      <t>670m</t>
    </r>
    <r>
      <rPr>
        <vertAlign val="superscript"/>
        <sz val="8"/>
        <color theme="1"/>
        <rFont val="Arial"/>
        <family val="2"/>
      </rPr>
      <t>2</t>
    </r>
  </si>
  <si>
    <t>984m²</t>
  </si>
  <si>
    <t>87m²</t>
  </si>
  <si>
    <t>842m²</t>
  </si>
  <si>
    <t>160m²</t>
  </si>
  <si>
    <t>76m²</t>
  </si>
  <si>
    <t>363m²</t>
  </si>
  <si>
    <t>237m²</t>
  </si>
  <si>
    <r>
      <t>246.35m</t>
    </r>
    <r>
      <rPr>
        <vertAlign val="superscript"/>
        <sz val="8"/>
        <color theme="1"/>
        <rFont val="Arial"/>
        <family val="2"/>
      </rPr>
      <t>2</t>
    </r>
  </si>
  <si>
    <r>
      <t>207m</t>
    </r>
    <r>
      <rPr>
        <vertAlign val="superscript"/>
        <sz val="8"/>
        <color theme="1"/>
        <rFont val="Arial"/>
        <family val="2"/>
      </rPr>
      <t>2</t>
    </r>
  </si>
  <si>
    <r>
      <t xml:space="preserve"> 211m</t>
    </r>
    <r>
      <rPr>
        <vertAlign val="superscript"/>
        <sz val="8"/>
        <color theme="1"/>
        <rFont val="Arial"/>
        <family val="2"/>
      </rPr>
      <t>2</t>
    </r>
  </si>
  <si>
    <r>
      <t>146m</t>
    </r>
    <r>
      <rPr>
        <vertAlign val="superscript"/>
        <sz val="8"/>
        <color theme="1"/>
        <rFont val="Arial"/>
        <family val="2"/>
      </rPr>
      <t>2</t>
    </r>
  </si>
  <si>
    <r>
      <t>52m</t>
    </r>
    <r>
      <rPr>
        <vertAlign val="superscript"/>
        <sz val="8"/>
        <color theme="1"/>
        <rFont val="Arial"/>
        <family val="2"/>
      </rPr>
      <t>2</t>
    </r>
  </si>
  <si>
    <t>164m²</t>
  </si>
  <si>
    <t>540m²</t>
  </si>
  <si>
    <r>
      <t>374m</t>
    </r>
    <r>
      <rPr>
        <vertAlign val="superscript"/>
        <sz val="8"/>
        <color theme="1"/>
        <rFont val="Arial"/>
        <family val="2"/>
      </rPr>
      <t>2</t>
    </r>
  </si>
  <si>
    <t>134m²</t>
  </si>
  <si>
    <t>217m²</t>
  </si>
  <si>
    <t>109m²</t>
  </si>
  <si>
    <t>52m²</t>
  </si>
  <si>
    <t>77m²</t>
  </si>
  <si>
    <t>405m²</t>
  </si>
  <si>
    <t>131m²</t>
  </si>
  <si>
    <t>365m²</t>
  </si>
  <si>
    <t>18m²</t>
  </si>
  <si>
    <t>30m²</t>
  </si>
  <si>
    <t>53m²</t>
  </si>
  <si>
    <t>45m²</t>
  </si>
  <si>
    <t>8m²</t>
  </si>
  <si>
    <t>Pit Toilets</t>
  </si>
  <si>
    <t>Yard (Flowers) (m2)</t>
  </si>
  <si>
    <t>Yard (Lawn) (m2)</t>
  </si>
  <si>
    <t>Total Ceramic and Vynil</t>
  </si>
  <si>
    <t>735m²</t>
  </si>
  <si>
    <t>298m²</t>
  </si>
  <si>
    <t>826m²</t>
  </si>
  <si>
    <t>58m²</t>
  </si>
  <si>
    <t>607m²</t>
  </si>
  <si>
    <t>233m²</t>
  </si>
  <si>
    <t>105m2</t>
  </si>
  <si>
    <t>155m²</t>
  </si>
  <si>
    <t>658m2</t>
  </si>
  <si>
    <t xml:space="preserve"> 463m²</t>
  </si>
  <si>
    <t>Chairs and Floor Cover Area</t>
  </si>
  <si>
    <t>55m²</t>
  </si>
  <si>
    <r>
      <t>6m</t>
    </r>
    <r>
      <rPr>
        <vertAlign val="superscript"/>
        <sz val="8"/>
        <color theme="1"/>
        <rFont val="Arial"/>
        <family val="2"/>
      </rPr>
      <t>2</t>
    </r>
  </si>
  <si>
    <t>First</t>
  </si>
  <si>
    <t>Second</t>
  </si>
  <si>
    <t>Third</t>
  </si>
  <si>
    <t>Basement 1</t>
  </si>
  <si>
    <t>Basement 2</t>
  </si>
  <si>
    <t>Window Blinds</t>
  </si>
  <si>
    <t>Yes</t>
  </si>
  <si>
    <t>Every six (06) per months per cleaner</t>
  </si>
  <si>
    <t>Replace when broken per office</t>
  </si>
  <si>
    <t>Once a year per office</t>
  </si>
  <si>
    <t>Once a year per cleaner</t>
  </si>
  <si>
    <t>Replace when broken per cleaner</t>
  </si>
  <si>
    <t xml:space="preserve">Every six (06) months per cleaner </t>
  </si>
  <si>
    <t>Replace when broken per kitchen</t>
  </si>
  <si>
    <t>Replace when broken per toilet seat</t>
  </si>
  <si>
    <t>Replace when broken per toilet room</t>
  </si>
  <si>
    <t>Replace when broken per urinal</t>
  </si>
  <si>
    <t>Replace when broken per female toilet</t>
  </si>
  <si>
    <t>TRIMMING AND CUTTING OF NATURAL VEGETATION OVERGROWTH incl. pruning of trees and/or shrubs.</t>
  </si>
  <si>
    <t>Every six (06) months per cleaner</t>
  </si>
  <si>
    <t>Total Monthly Normal Labour Costs (CLEANERS)</t>
  </si>
  <si>
    <t>Total Monthly Normal Labour Costs (OPERATIONS MANAGER)</t>
  </si>
  <si>
    <t>Total Monthly Normal Labour Costs (SUPERVISORS)</t>
  </si>
  <si>
    <t>Total monthly cost per Operations Manager</t>
  </si>
  <si>
    <t>Yard (Natural Vegetation) (m2)</t>
  </si>
  <si>
    <t>DISTRICT FIVE - BUSHBUCKRIDGE</t>
  </si>
  <si>
    <t>Rooms</t>
  </si>
  <si>
    <t>Vehicles</t>
  </si>
  <si>
    <t>Basic Information</t>
  </si>
  <si>
    <t>Toilets Summary</t>
  </si>
  <si>
    <t>Total Vehicles</t>
  </si>
  <si>
    <t>DISTRICT THREE - NKANGALA</t>
  </si>
  <si>
    <t>DISTRICT ONE - REGIONAL OFFICE AND RMC</t>
  </si>
  <si>
    <t>DISTRICT TWO - GERT SIBANDE</t>
  </si>
  <si>
    <t>`</t>
  </si>
  <si>
    <t>REGIONAL OFFICE TOTALS</t>
  </si>
  <si>
    <t>Floor Level</t>
  </si>
  <si>
    <t>Floor Size</t>
  </si>
  <si>
    <t>No. Of Officials</t>
  </si>
  <si>
    <t>No. Clients Per Month</t>
  </si>
  <si>
    <t>Board Rooms</t>
  </si>
  <si>
    <t>Kitchens</t>
  </si>
  <si>
    <t xml:space="preserve">Reception Areas </t>
  </si>
  <si>
    <t>Printing/ Copier Rooms</t>
  </si>
  <si>
    <t>Store rooms</t>
  </si>
  <si>
    <t>Light Delivery Vehicles</t>
  </si>
  <si>
    <r>
      <t>Cement Floor Basement Parking Area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) </t>
    </r>
  </si>
  <si>
    <t>DISTRICT FOUR - EHLANZENI</t>
  </si>
  <si>
    <t>1kg lawn seeds</t>
  </si>
  <si>
    <t>Plants and Flowers (Evergreen and Flowering Perennials and succulents)</t>
  </si>
  <si>
    <t>1 unit per 25sqm once a year</t>
  </si>
  <si>
    <t>1kg bag</t>
  </si>
  <si>
    <t>1 unit per 20sqm per quarter</t>
  </si>
  <si>
    <t>ANNEXURES C - G4</t>
  </si>
  <si>
    <t>The Bid Price must be completed in line with the following conditions:</t>
  </si>
  <si>
    <t>Bidders must fill in unit prices in applicable white cells. N.B. All Sub-Totals and totals are auto formated.</t>
  </si>
  <si>
    <t>All unit prices must be VAT Inclusive.</t>
  </si>
  <si>
    <r>
      <t>1</t>
    </r>
    <r>
      <rPr>
        <b/>
        <vertAlign val="superscript"/>
        <sz val="10"/>
        <color theme="1"/>
        <rFont val="Arial"/>
        <family val="2"/>
      </rPr>
      <t>st</t>
    </r>
    <r>
      <rPr>
        <b/>
        <sz val="10"/>
        <color theme="1"/>
        <rFont val="Arial"/>
        <family val="2"/>
      </rPr>
      <t xml:space="preserve"> Year TOTAL BID PRICE INCLUDING VAT (SASSA, MPUMALANGA REGION)</t>
    </r>
  </si>
  <si>
    <r>
      <t>1</t>
    </r>
    <r>
      <rPr>
        <b/>
        <vertAlign val="superscript"/>
        <sz val="10"/>
        <color theme="1"/>
        <rFont val="Arial"/>
        <family val="2"/>
      </rPr>
      <t>st</t>
    </r>
    <r>
      <rPr>
        <b/>
        <sz val="10"/>
        <color theme="1"/>
        <rFont val="Arial"/>
        <family val="2"/>
      </rPr>
      <t xml:space="preserve"> Year TOTAL BID PRICE INCLUDING VAT (REGIONAL OFFICE)</t>
    </r>
  </si>
  <si>
    <r>
      <t>1</t>
    </r>
    <r>
      <rPr>
        <b/>
        <vertAlign val="superscript"/>
        <sz val="10"/>
        <color theme="1"/>
        <rFont val="Arial"/>
        <family val="2"/>
      </rPr>
      <t>st</t>
    </r>
    <r>
      <rPr>
        <b/>
        <sz val="10"/>
        <color theme="1"/>
        <rFont val="Arial"/>
        <family val="2"/>
      </rPr>
      <t xml:space="preserve"> Year TOTAL BID PRICE INCLUDING VAT (DISTRICT TWO)</t>
    </r>
  </si>
  <si>
    <r>
      <t>1</t>
    </r>
    <r>
      <rPr>
        <b/>
        <vertAlign val="superscript"/>
        <sz val="10"/>
        <color theme="1"/>
        <rFont val="Arial"/>
        <family val="2"/>
      </rPr>
      <t>st</t>
    </r>
    <r>
      <rPr>
        <b/>
        <sz val="10"/>
        <color theme="1"/>
        <rFont val="Arial"/>
        <family val="2"/>
      </rPr>
      <t xml:space="preserve"> Year TOTAL BID PRICE INCLUDING VAT (DISTRICT THREE)</t>
    </r>
  </si>
  <si>
    <r>
      <t>1</t>
    </r>
    <r>
      <rPr>
        <b/>
        <vertAlign val="superscript"/>
        <sz val="10"/>
        <color theme="1"/>
        <rFont val="Arial"/>
        <family val="2"/>
      </rPr>
      <t>st</t>
    </r>
    <r>
      <rPr>
        <b/>
        <sz val="10"/>
        <color theme="1"/>
        <rFont val="Arial"/>
        <family val="2"/>
      </rPr>
      <t xml:space="preserve"> Year TOTAL BID PRICE INCLUDING VAT (DISTRICT FOUR)</t>
    </r>
  </si>
  <si>
    <r>
      <t>1</t>
    </r>
    <r>
      <rPr>
        <b/>
        <vertAlign val="superscript"/>
        <sz val="10"/>
        <color theme="1"/>
        <rFont val="Arial"/>
        <family val="2"/>
      </rPr>
      <t>st</t>
    </r>
    <r>
      <rPr>
        <b/>
        <sz val="10"/>
        <color theme="1"/>
        <rFont val="Arial"/>
        <family val="2"/>
      </rPr>
      <t xml:space="preserve"> Year TOTAL BID PRICE INCLUDING VAT (DISTRICT FIVE)</t>
    </r>
  </si>
  <si>
    <t>Prospective bidder/s must, when pricing, take cognizance of all the bid requirements and conditions contained in the bid TERMS OF REFERENCE and all its Annexures.</t>
  </si>
  <si>
    <t>The Labour costs for the cleaning staff must not be below the approved sectoral wage determination as determined by the Department of Labour.</t>
  </si>
  <si>
    <t>FLOOR PLAN - BUSHBUCKRIDGE</t>
  </si>
  <si>
    <t>FLOOR PLAN - EHLAZENI</t>
  </si>
  <si>
    <t>FLOOR PLAN - NKANGALA</t>
  </si>
  <si>
    <t>FLOOR PLAN - GERT SIBANDE</t>
  </si>
  <si>
    <t>FLOOR PLAN - REGIONAL OFFICE</t>
  </si>
  <si>
    <t>Operations Manager
- To service the three districts (District One (RO), District Four (Ehlanzeni) and District Five (Bushbuckridge)</t>
  </si>
  <si>
    <t>Operations Manager
- To service the three districts 
(For District One (RO), District Four (Ehlanzeni) and District Five (Bushbuckridge)</t>
  </si>
  <si>
    <t>Operations Manager
- To service the two districts 
(For District One (RO), District Four (Ehlanzeni) and District Five (Bushbuckridge)</t>
  </si>
  <si>
    <t>Operations Manager
- To service the two districts 
(For District Two (Gert Sibande) and District Three (Nkangala)</t>
  </si>
  <si>
    <t>Rate Per Unit</t>
  </si>
  <si>
    <t>RATE PER SESSION</t>
  </si>
  <si>
    <t>Garden Hose pipe 50m with Accessories</t>
  </si>
  <si>
    <t xml:space="preserve">PERIODIC SPECIALISED CLEANING ACTIVITIES </t>
  </si>
  <si>
    <t>Empty SHE bins, replace liner and dispose sanitary waste to approved site.</t>
  </si>
  <si>
    <t>DESCRIPTION OF SERVICE TO BE RENDERED</t>
  </si>
  <si>
    <t>SPECIALISED SANITARY SERVICES</t>
  </si>
  <si>
    <t>1st Year TOTAL COSTS SPECIALISED SANITARY SERVICES (DISTRIST TWO - GERT SIBANDE)</t>
  </si>
  <si>
    <t>1st Year TOTAL COSTS SPECIALISED SANITARY SERVICES (DISTRIST ONE - REGIONAL OFFICE)</t>
  </si>
  <si>
    <t>1st Year TOTAL COSTS SPECIALISED SANITARY SERVICES (DISTRIST THREE - NKANGALA)</t>
  </si>
  <si>
    <t>1st Year TOTAL COSTS SPECIALISED SANITARY SERVICES (DISTRIST FIVE - BUSHBUCKRIDGE)</t>
  </si>
  <si>
    <t xml:space="preserve">                             ANNEXURE H2</t>
  </si>
  <si>
    <t xml:space="preserve">                     ANNEXURE H1</t>
  </si>
  <si>
    <t xml:space="preserve">                                 ANNEXURE H3</t>
  </si>
  <si>
    <t xml:space="preserve">                               ANNEXURE H4</t>
  </si>
  <si>
    <t xml:space="preserve">                ANNEXURE H5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</si>
</sst>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-* #,##0_-;\-* #,##0_-;_-* &quot;-&quot;_-;_-@_-"/>
    <numFmt numFmtId="165" formatCode="_ [$R-1C09]\ * #,##0.00_ ;_ [$R-1C09]\ * \-#,##0.00_ ;_ [$R-1C09]\ * &quot;-&quot;??_ ;_ @_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1"/>
      <name val="Arial"/>
      <family val="2"/>
    </font>
    <font>
      <sz val="12"/>
      <name val="Times New Roman"/>
      <family val="1"/>
    </font>
    <font>
      <b/>
      <sz val="24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 val="singleAccounting"/>
      <sz val="11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vertAlign val="superscript"/>
      <sz val="11"/>
      <color theme="1"/>
      <name val="Arial"/>
      <family val="2"/>
    </font>
    <font>
      <i/>
      <sz val="11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vertAlign val="superscript"/>
      <sz val="11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5">
    <xf numFmtId="0" fontId="0" fillId="0" borderId="0" xfId="0"/>
    <xf numFmtId="0" fontId="2" fillId="0" borderId="0" xfId="0" applyFont="1"/>
    <xf numFmtId="0" fontId="6" fillId="0" borderId="0" xfId="0" applyFont="1"/>
    <xf numFmtId="0" fontId="5" fillId="0" borderId="0" xfId="0" applyFont="1"/>
    <xf numFmtId="0" fontId="6" fillId="0" borderId="0" xfId="0" applyFont="1" applyBorder="1"/>
    <xf numFmtId="0" fontId="0" fillId="0" borderId="0" xfId="0" applyAlignment="1">
      <alignment wrapText="1"/>
    </xf>
    <xf numFmtId="0" fontId="0" fillId="0" borderId="0" xfId="0" applyAlignment="1"/>
    <xf numFmtId="0" fontId="1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5" fillId="0" borderId="1" xfId="0" applyFont="1" applyBorder="1"/>
    <xf numFmtId="165" fontId="18" fillId="0" borderId="13" xfId="0" applyNumberFormat="1" applyFont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1" fillId="0" borderId="0" xfId="0" applyFont="1" applyAlignment="1">
      <alignment horizontal="righ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165" fontId="0" fillId="3" borderId="1" xfId="0" applyNumberFormat="1" applyFill="1" applyBorder="1" applyProtection="1">
      <protection locked="0"/>
    </xf>
    <xf numFmtId="165" fontId="6" fillId="3" borderId="1" xfId="1" applyNumberFormat="1" applyFont="1" applyFill="1" applyBorder="1" applyProtection="1">
      <protection locked="0"/>
    </xf>
    <xf numFmtId="165" fontId="11" fillId="0" borderId="1" xfId="0" applyNumberFormat="1" applyFont="1" applyFill="1" applyBorder="1" applyAlignment="1" applyProtection="1">
      <alignment vertical="center" wrapText="1"/>
      <protection locked="0"/>
    </xf>
    <xf numFmtId="165" fontId="9" fillId="0" borderId="1" xfId="0" applyNumberFormat="1" applyFont="1" applyFill="1" applyBorder="1" applyAlignment="1" applyProtection="1">
      <alignment vertical="center"/>
      <protection locked="0"/>
    </xf>
    <xf numFmtId="0" fontId="3" fillId="0" borderId="0" xfId="0" applyFont="1" applyBorder="1" applyAlignment="1">
      <alignment vertical="center"/>
    </xf>
    <xf numFmtId="0" fontId="23" fillId="0" borderId="0" xfId="0" applyFont="1" applyAlignment="1">
      <alignment horizontal="center"/>
    </xf>
    <xf numFmtId="0" fontId="7" fillId="4" borderId="1" xfId="0" applyFont="1" applyFill="1" applyBorder="1" applyProtection="1"/>
    <xf numFmtId="165" fontId="6" fillId="3" borderId="3" xfId="1" applyNumberFormat="1" applyFont="1" applyFill="1" applyBorder="1" applyProtection="1">
      <protection locked="0"/>
    </xf>
    <xf numFmtId="165" fontId="0" fillId="3" borderId="15" xfId="0" applyNumberFormat="1" applyFill="1" applyBorder="1" applyProtection="1">
      <protection locked="0"/>
    </xf>
    <xf numFmtId="165" fontId="0" fillId="3" borderId="8" xfId="0" applyNumberFormat="1" applyFill="1" applyBorder="1" applyProtection="1">
      <protection locked="0"/>
    </xf>
    <xf numFmtId="165" fontId="9" fillId="2" borderId="1" xfId="0" applyNumberFormat="1" applyFont="1" applyFill="1" applyBorder="1" applyAlignment="1" applyProtection="1">
      <alignment vertical="center"/>
      <protection locked="0"/>
    </xf>
    <xf numFmtId="0" fontId="23" fillId="0" borderId="0" xfId="0" applyFont="1"/>
    <xf numFmtId="0" fontId="23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65" fontId="0" fillId="3" borderId="1" xfId="0" applyNumberFormat="1" applyFill="1" applyBorder="1" applyAlignment="1" applyProtection="1">
      <alignment vertical="center"/>
      <protection locked="0"/>
    </xf>
    <xf numFmtId="0" fontId="28" fillId="0" borderId="0" xfId="0" applyFont="1" applyAlignment="1"/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/>
    <xf numFmtId="0" fontId="28" fillId="0" borderId="0" xfId="0" applyFont="1" applyAlignment="1">
      <alignment horizontal="left" wrapText="1" indent="1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vertical="top"/>
    </xf>
    <xf numFmtId="0" fontId="23" fillId="0" borderId="0" xfId="0" applyFont="1" applyAlignment="1">
      <alignment horizontal="center" wrapText="1"/>
    </xf>
    <xf numFmtId="165" fontId="31" fillId="3" borderId="1" xfId="0" applyNumberFormat="1" applyFon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1" xfId="0" applyBorder="1"/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right" wrapText="1"/>
    </xf>
    <xf numFmtId="0" fontId="33" fillId="0" borderId="1" xfId="0" applyFont="1" applyBorder="1" applyAlignment="1">
      <alignment vertical="center"/>
    </xf>
    <xf numFmtId="164" fontId="35" fillId="5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/>
    <xf numFmtId="164" fontId="33" fillId="0" borderId="14" xfId="0" applyNumberFormat="1" applyFont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right" wrapText="1"/>
    </xf>
    <xf numFmtId="0" fontId="35" fillId="0" borderId="1" xfId="0" applyFont="1" applyBorder="1" applyAlignment="1">
      <alignment horizontal="right"/>
    </xf>
    <xf numFmtId="0" fontId="35" fillId="5" borderId="1" xfId="0" applyFont="1" applyFill="1" applyBorder="1" applyAlignment="1">
      <alignment horizontal="right" wrapText="1"/>
    </xf>
    <xf numFmtId="0" fontId="33" fillId="0" borderId="1" xfId="0" applyFont="1" applyBorder="1" applyAlignment="1">
      <alignment horizontal="left" vertical="center"/>
    </xf>
    <xf numFmtId="0" fontId="33" fillId="5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41" fontId="0" fillId="2" borderId="1" xfId="0" applyNumberFormat="1" applyFill="1" applyBorder="1" applyAlignment="1" applyProtection="1">
      <alignment horizontal="center" vertical="center"/>
      <protection locked="0"/>
    </xf>
    <xf numFmtId="0" fontId="25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Protection="1"/>
    <xf numFmtId="0" fontId="0" fillId="2" borderId="1" xfId="0" applyFill="1" applyBorder="1" applyProtection="1"/>
    <xf numFmtId="0" fontId="0" fillId="0" borderId="0" xfId="0" applyProtection="1"/>
    <xf numFmtId="0" fontId="10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5" fillId="2" borderId="1" xfId="0" applyFont="1" applyFill="1" applyBorder="1" applyAlignment="1" applyProtection="1">
      <alignment horizontal="center" vertical="center" textRotation="90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14" fillId="2" borderId="1" xfId="0" applyFont="1" applyFill="1" applyBorder="1" applyAlignment="1" applyProtection="1">
      <alignment vertical="center" wrapText="1"/>
    </xf>
    <xf numFmtId="41" fontId="0" fillId="2" borderId="1" xfId="0" applyNumberFormat="1" applyFill="1" applyBorder="1" applyAlignment="1" applyProtection="1">
      <alignment horizontal="center"/>
    </xf>
    <xf numFmtId="165" fontId="2" fillId="2" borderId="1" xfId="0" applyNumberFormat="1" applyFont="1" applyFill="1" applyBorder="1" applyProtection="1"/>
    <xf numFmtId="41" fontId="0" fillId="2" borderId="1" xfId="0" applyNumberFormat="1" applyFill="1" applyBorder="1" applyAlignment="1" applyProtection="1"/>
    <xf numFmtId="0" fontId="1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Protection="1"/>
    <xf numFmtId="0" fontId="9" fillId="0" borderId="0" xfId="0" applyFont="1" applyProtection="1"/>
    <xf numFmtId="0" fontId="2" fillId="0" borderId="0" xfId="0" applyFont="1" applyBorder="1" applyAlignment="1" applyProtection="1">
      <alignment horizontal="right"/>
    </xf>
    <xf numFmtId="165" fontId="16" fillId="3" borderId="1" xfId="0" applyNumberFormat="1" applyFont="1" applyFill="1" applyBorder="1" applyProtection="1"/>
    <xf numFmtId="0" fontId="17" fillId="2" borderId="1" xfId="0" applyFont="1" applyFill="1" applyBorder="1" applyProtection="1"/>
    <xf numFmtId="41" fontId="0" fillId="2" borderId="1" xfId="0" applyNumberFormat="1" applyFill="1" applyBorder="1" applyProtection="1"/>
    <xf numFmtId="165" fontId="9" fillId="2" borderId="1" xfId="0" applyNumberFormat="1" applyFont="1" applyFill="1" applyBorder="1" applyProtection="1"/>
    <xf numFmtId="0" fontId="11" fillId="2" borderId="1" xfId="0" applyFont="1" applyFill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Border="1" applyProtection="1"/>
    <xf numFmtId="41" fontId="0" fillId="2" borderId="1" xfId="0" applyNumberFormat="1" applyFill="1" applyBorder="1" applyAlignment="1" applyProtection="1">
      <alignment horizontal="center" vertical="center"/>
    </xf>
    <xf numFmtId="165" fontId="9" fillId="2" borderId="1" xfId="0" applyNumberFormat="1" applyFont="1" applyFill="1" applyBorder="1" applyAlignment="1" applyProtection="1">
      <alignment vertical="center"/>
    </xf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justify" vertical="center"/>
    </xf>
    <xf numFmtId="165" fontId="6" fillId="0" borderId="0" xfId="1" applyNumberFormat="1" applyFont="1" applyBorder="1" applyProtection="1"/>
    <xf numFmtId="0" fontId="5" fillId="0" borderId="0" xfId="0" applyFont="1" applyBorder="1" applyAlignment="1" applyProtection="1">
      <alignment horizontal="right"/>
    </xf>
    <xf numFmtId="165" fontId="22" fillId="0" borderId="18" xfId="1" applyNumberFormat="1" applyFont="1" applyFill="1" applyBorder="1" applyAlignment="1" applyProtection="1"/>
    <xf numFmtId="0" fontId="10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6" fillId="0" borderId="0" xfId="0" applyFont="1" applyProtection="1"/>
    <xf numFmtId="0" fontId="10" fillId="2" borderId="5" xfId="0" applyFont="1" applyFill="1" applyBorder="1" applyAlignment="1" applyProtection="1">
      <alignment vertical="center" wrapText="1"/>
    </xf>
    <xf numFmtId="0" fontId="13" fillId="2" borderId="1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vertical="center" textRotation="90" wrapText="1"/>
    </xf>
    <xf numFmtId="0" fontId="8" fillId="2" borderId="1" xfId="0" applyFont="1" applyFill="1" applyBorder="1" applyAlignment="1" applyProtection="1">
      <alignment vertical="center" textRotation="90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7" fillId="2" borderId="7" xfId="0" applyFont="1" applyFill="1" applyBorder="1" applyAlignment="1" applyProtection="1">
      <alignment vertical="center" wrapText="1"/>
    </xf>
    <xf numFmtId="0" fontId="7" fillId="2" borderId="8" xfId="0" applyFont="1" applyFill="1" applyBorder="1" applyAlignment="1" applyProtection="1">
      <alignment vertical="center" wrapText="1"/>
    </xf>
    <xf numFmtId="41" fontId="0" fillId="2" borderId="8" xfId="0" applyNumberFormat="1" applyFill="1" applyBorder="1" applyProtection="1"/>
    <xf numFmtId="41" fontId="0" fillId="0" borderId="0" xfId="0" applyNumberFormat="1" applyFill="1" applyBorder="1" applyProtection="1"/>
    <xf numFmtId="165" fontId="16" fillId="3" borderId="15" xfId="0" applyNumberFormat="1" applyFont="1" applyFill="1" applyBorder="1" applyProtection="1"/>
    <xf numFmtId="165" fontId="16" fillId="3" borderId="16" xfId="0" applyNumberFormat="1" applyFont="1" applyFill="1" applyBorder="1" applyProtection="1"/>
    <xf numFmtId="0" fontId="7" fillId="2" borderId="17" xfId="0" applyFont="1" applyFill="1" applyBorder="1" applyAlignment="1" applyProtection="1">
      <alignment vertical="center" wrapText="1"/>
    </xf>
    <xf numFmtId="0" fontId="7" fillId="2" borderId="15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right"/>
    </xf>
    <xf numFmtId="165" fontId="16" fillId="0" borderId="15" xfId="0" applyNumberFormat="1" applyFont="1" applyFill="1" applyBorder="1" applyProtection="1"/>
    <xf numFmtId="0" fontId="6" fillId="0" borderId="0" xfId="0" applyFont="1" applyFill="1" applyProtection="1"/>
    <xf numFmtId="165" fontId="16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horizontal="right"/>
    </xf>
    <xf numFmtId="165" fontId="22" fillId="0" borderId="19" xfId="1" applyNumberFormat="1" applyFont="1" applyFill="1" applyBorder="1" applyAlignment="1" applyProtection="1"/>
    <xf numFmtId="165" fontId="18" fillId="0" borderId="0" xfId="1" applyNumberFormat="1" applyFont="1" applyBorder="1" applyAlignment="1" applyProtection="1"/>
    <xf numFmtId="0" fontId="5" fillId="0" borderId="0" xfId="0" applyFont="1" applyProtection="1"/>
    <xf numFmtId="0" fontId="3" fillId="0" borderId="0" xfId="0" applyFont="1" applyFill="1" applyBorder="1" applyAlignment="1" applyProtection="1">
      <alignment horizontal="justify" vertical="center"/>
    </xf>
    <xf numFmtId="165" fontId="6" fillId="0" borderId="0" xfId="1" applyNumberFormat="1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165" fontId="6" fillId="0" borderId="0" xfId="0" applyNumberFormat="1" applyFont="1" applyFill="1" applyBorder="1" applyProtection="1"/>
    <xf numFmtId="0" fontId="5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/>
    </xf>
    <xf numFmtId="0" fontId="6" fillId="4" borderId="1" xfId="0" applyFont="1" applyFill="1" applyBorder="1" applyProtection="1"/>
    <xf numFmtId="0" fontId="6" fillId="4" borderId="6" xfId="0" applyFont="1" applyFill="1" applyBorder="1" applyProtection="1"/>
    <xf numFmtId="0" fontId="4" fillId="2" borderId="1" xfId="0" applyFont="1" applyFill="1" applyBorder="1" applyProtection="1"/>
    <xf numFmtId="0" fontId="3" fillId="2" borderId="8" xfId="0" applyFont="1" applyFill="1" applyBorder="1" applyAlignment="1" applyProtection="1">
      <alignment horizontal="justify" vertical="center"/>
    </xf>
    <xf numFmtId="165" fontId="5" fillId="2" borderId="8" xfId="1" applyNumberFormat="1" applyFont="1" applyFill="1" applyBorder="1" applyAlignment="1" applyProtection="1">
      <alignment horizontal="center" vertical="center"/>
    </xf>
    <xf numFmtId="41" fontId="0" fillId="2" borderId="8" xfId="0" applyNumberFormat="1" applyFill="1" applyBorder="1" applyAlignment="1" applyProtection="1">
      <alignment horizontal="center" vertical="center"/>
    </xf>
    <xf numFmtId="165" fontId="5" fillId="2" borderId="9" xfId="0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Protection="1"/>
    <xf numFmtId="165" fontId="5" fillId="0" borderId="0" xfId="0" applyNumberFormat="1" applyFont="1" applyFill="1" applyBorder="1" applyProtection="1"/>
    <xf numFmtId="0" fontId="5" fillId="2" borderId="25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justify" vertical="center"/>
    </xf>
    <xf numFmtId="0" fontId="6" fillId="4" borderId="3" xfId="0" applyFont="1" applyFill="1" applyBorder="1" applyProtection="1"/>
    <xf numFmtId="165" fontId="5" fillId="4" borderId="4" xfId="0" applyNumberFormat="1" applyFont="1" applyFill="1" applyBorder="1" applyProtection="1"/>
    <xf numFmtId="165" fontId="13" fillId="4" borderId="6" xfId="0" applyNumberFormat="1" applyFont="1" applyFill="1" applyBorder="1" applyProtection="1"/>
    <xf numFmtId="0" fontId="3" fillId="2" borderId="8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vertical="center" wrapText="1"/>
    </xf>
    <xf numFmtId="0" fontId="6" fillId="0" borderId="0" xfId="0" applyFont="1" applyBorder="1" applyProtection="1"/>
    <xf numFmtId="165" fontId="18" fillId="3" borderId="0" xfId="0" applyNumberFormat="1" applyFont="1" applyFill="1" applyBorder="1" applyProtection="1"/>
    <xf numFmtId="165" fontId="5" fillId="4" borderId="6" xfId="0" applyNumberFormat="1" applyFont="1" applyFill="1" applyBorder="1" applyProtection="1"/>
    <xf numFmtId="165" fontId="3" fillId="2" borderId="9" xfId="0" applyNumberFormat="1" applyFont="1" applyFill="1" applyBorder="1" applyAlignment="1" applyProtection="1">
      <alignment horizontal="center" vertical="center"/>
    </xf>
    <xf numFmtId="165" fontId="5" fillId="2" borderId="8" xfId="1" applyNumberFormat="1" applyFont="1" applyFill="1" applyBorder="1" applyAlignment="1" applyProtection="1">
      <alignment vertical="center"/>
    </xf>
    <xf numFmtId="165" fontId="3" fillId="2" borderId="9" xfId="0" applyNumberFormat="1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>
      <alignment vertical="center" wrapText="1"/>
    </xf>
    <xf numFmtId="0" fontId="5" fillId="0" borderId="23" xfId="0" applyFont="1" applyBorder="1" applyAlignment="1" applyProtection="1">
      <alignment horizontal="right" wrapText="1"/>
    </xf>
    <xf numFmtId="165" fontId="5" fillId="0" borderId="23" xfId="1" applyNumberFormat="1" applyFont="1" applyBorder="1" applyProtection="1"/>
    <xf numFmtId="0" fontId="6" fillId="0" borderId="23" xfId="0" applyFont="1" applyBorder="1" applyProtection="1"/>
    <xf numFmtId="0" fontId="6" fillId="0" borderId="23" xfId="0" applyFont="1" applyFill="1" applyBorder="1" applyProtection="1"/>
    <xf numFmtId="165" fontId="6" fillId="0" borderId="23" xfId="0" applyNumberFormat="1" applyFont="1" applyFill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justify" vertical="center"/>
    </xf>
    <xf numFmtId="165" fontId="6" fillId="0" borderId="0" xfId="0" applyNumberFormat="1" applyFont="1" applyBorder="1" applyProtection="1"/>
    <xf numFmtId="0" fontId="3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horizontal="justify" vertical="center"/>
    </xf>
    <xf numFmtId="165" fontId="6" fillId="0" borderId="0" xfId="0" applyNumberFormat="1" applyFont="1" applyProtection="1"/>
    <xf numFmtId="0" fontId="4" fillId="0" borderId="0" xfId="0" applyFont="1" applyProtection="1"/>
    <xf numFmtId="165" fontId="3" fillId="0" borderId="0" xfId="0" applyNumberFormat="1" applyFont="1" applyAlignment="1" applyProtection="1">
      <alignment horizontal="justify" vertical="center"/>
    </xf>
    <xf numFmtId="0" fontId="7" fillId="4" borderId="1" xfId="0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center" vertical="center" wrapText="1"/>
    </xf>
    <xf numFmtId="165" fontId="11" fillId="2" borderId="1" xfId="0" applyNumberFormat="1" applyFont="1" applyFill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5" fillId="0" borderId="0" xfId="0" applyFont="1" applyBorder="1" applyAlignment="1" applyProtection="1">
      <alignment wrapText="1"/>
    </xf>
    <xf numFmtId="165" fontId="16" fillId="0" borderId="0" xfId="0" applyNumberFormat="1" applyFont="1" applyAlignment="1" applyProtection="1"/>
    <xf numFmtId="165" fontId="24" fillId="0" borderId="18" xfId="0" applyNumberFormat="1" applyFont="1" applyBorder="1" applyAlignment="1" applyProtection="1"/>
    <xf numFmtId="0" fontId="5" fillId="0" borderId="0" xfId="0" applyFont="1" applyBorder="1" applyAlignment="1" applyProtection="1">
      <alignment horizontal="right" wrapText="1"/>
    </xf>
    <xf numFmtId="165" fontId="5" fillId="2" borderId="6" xfId="0" applyNumberFormat="1" applyFont="1" applyFill="1" applyBorder="1" applyProtection="1"/>
    <xf numFmtId="41" fontId="0" fillId="2" borderId="14" xfId="0" applyNumberFormat="1" applyFill="1" applyBorder="1" applyAlignment="1" applyProtection="1">
      <alignment horizontal="center" vertical="center"/>
    </xf>
    <xf numFmtId="165" fontId="6" fillId="2" borderId="9" xfId="0" applyNumberFormat="1" applyFont="1" applyFill="1" applyBorder="1" applyProtection="1"/>
    <xf numFmtId="165" fontId="0" fillId="0" borderId="0" xfId="0" applyNumberFormat="1" applyFill="1" applyBorder="1" applyProtection="1"/>
    <xf numFmtId="165" fontId="5" fillId="2" borderId="9" xfId="0" applyNumberFormat="1" applyFont="1" applyFill="1" applyBorder="1" applyProtection="1"/>
    <xf numFmtId="165" fontId="0" fillId="2" borderId="8" xfId="0" applyNumberFormat="1" applyFill="1" applyBorder="1" applyProtection="1"/>
    <xf numFmtId="41" fontId="0" fillId="2" borderId="8" xfId="0" applyNumberFormat="1" applyFill="1" applyBorder="1" applyAlignment="1" applyProtection="1">
      <alignment vertical="center"/>
    </xf>
    <xf numFmtId="165" fontId="5" fillId="2" borderId="9" xfId="0" applyNumberFormat="1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 wrapText="1"/>
    </xf>
    <xf numFmtId="165" fontId="5" fillId="0" borderId="0" xfId="1" applyNumberFormat="1" applyFont="1" applyBorder="1" applyProtection="1"/>
    <xf numFmtId="41" fontId="0" fillId="2" borderId="1" xfId="0" applyNumberFormat="1" applyFill="1" applyBorder="1" applyAlignment="1" applyProtection="1">
      <alignment vertical="center"/>
    </xf>
    <xf numFmtId="0" fontId="5" fillId="0" borderId="26" xfId="0" applyFont="1" applyFill="1" applyBorder="1" applyAlignment="1" applyProtection="1">
      <alignment vertical="center" wrapText="1"/>
    </xf>
    <xf numFmtId="0" fontId="5" fillId="0" borderId="23" xfId="0" applyFont="1" applyFill="1" applyBorder="1" applyAlignment="1" applyProtection="1">
      <alignment vertical="center" wrapText="1"/>
    </xf>
    <xf numFmtId="41" fontId="30" fillId="2" borderId="1" xfId="0" applyNumberFormat="1" applyFont="1" applyFill="1" applyBorder="1" applyAlignment="1" applyProtection="1">
      <alignment horizontal="center" vertical="center"/>
    </xf>
    <xf numFmtId="164" fontId="3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5" fillId="0" borderId="3" xfId="0" applyFont="1" applyBorder="1" applyAlignment="1">
      <alignment horizontal="right" wrapText="1"/>
    </xf>
    <xf numFmtId="164" fontId="33" fillId="0" borderId="3" xfId="0" applyNumberFormat="1" applyFont="1" applyBorder="1" applyAlignment="1">
      <alignment horizontal="center" vertical="center" wrapText="1"/>
    </xf>
    <xf numFmtId="164" fontId="33" fillId="0" borderId="4" xfId="0" applyNumberFormat="1" applyFont="1" applyBorder="1" applyAlignment="1">
      <alignment horizontal="center" vertical="center" wrapText="1"/>
    </xf>
    <xf numFmtId="164" fontId="33" fillId="0" borderId="6" xfId="0" applyNumberFormat="1" applyFont="1" applyBorder="1" applyAlignment="1">
      <alignment horizontal="center" vertical="center" wrapText="1"/>
    </xf>
    <xf numFmtId="0" fontId="35" fillId="0" borderId="8" xfId="0" applyFont="1" applyBorder="1" applyAlignment="1">
      <alignment horizontal="right" wrapText="1"/>
    </xf>
    <xf numFmtId="164" fontId="33" fillId="0" borderId="8" xfId="0" applyNumberFormat="1" applyFont="1" applyBorder="1" applyAlignment="1">
      <alignment horizontal="center" vertical="center" wrapText="1"/>
    </xf>
    <xf numFmtId="164" fontId="33" fillId="0" borderId="9" xfId="0" applyNumberFormat="1" applyFont="1" applyBorder="1" applyAlignment="1">
      <alignment horizontal="center" vertical="center" wrapText="1"/>
    </xf>
    <xf numFmtId="164" fontId="33" fillId="5" borderId="6" xfId="0" applyNumberFormat="1" applyFont="1" applyFill="1" applyBorder="1" applyAlignment="1">
      <alignment horizontal="center" vertical="center" wrapText="1"/>
    </xf>
    <xf numFmtId="0" fontId="35" fillId="5" borderId="3" xfId="0" applyFont="1" applyFill="1" applyBorder="1" applyAlignment="1">
      <alignment horizontal="right" wrapText="1"/>
    </xf>
    <xf numFmtId="164" fontId="35" fillId="5" borderId="3" xfId="0" applyNumberFormat="1" applyFont="1" applyFill="1" applyBorder="1" applyAlignment="1">
      <alignment horizontal="center" vertical="center" wrapText="1"/>
    </xf>
    <xf numFmtId="164" fontId="35" fillId="5" borderId="4" xfId="0" applyNumberFormat="1" applyFont="1" applyFill="1" applyBorder="1" applyAlignment="1">
      <alignment horizontal="center" vertical="center" wrapText="1"/>
    </xf>
    <xf numFmtId="0" fontId="35" fillId="5" borderId="8" xfId="0" applyFont="1" applyFill="1" applyBorder="1" applyAlignment="1">
      <alignment horizontal="right" wrapText="1"/>
    </xf>
    <xf numFmtId="164" fontId="35" fillId="5" borderId="8" xfId="0" applyNumberFormat="1" applyFont="1" applyFill="1" applyBorder="1" applyAlignment="1">
      <alignment horizontal="center" vertical="center" wrapText="1"/>
    </xf>
    <xf numFmtId="164" fontId="35" fillId="5" borderId="9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right" vertical="center" wrapText="1"/>
    </xf>
    <xf numFmtId="164" fontId="33" fillId="0" borderId="28" xfId="0" applyNumberFormat="1" applyFont="1" applyBorder="1" applyAlignment="1">
      <alignment horizontal="center" vertical="center" wrapText="1"/>
    </xf>
    <xf numFmtId="164" fontId="33" fillId="0" borderId="29" xfId="0" applyNumberFormat="1" applyFont="1" applyBorder="1" applyAlignment="1">
      <alignment horizontal="center" vertical="center" wrapText="1"/>
    </xf>
    <xf numFmtId="0" fontId="35" fillId="0" borderId="3" xfId="0" applyFont="1" applyBorder="1" applyAlignment="1">
      <alignment horizontal="right" vertical="center" wrapText="1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8" fillId="2" borderId="28" xfId="0" applyFont="1" applyFill="1" applyBorder="1" applyAlignment="1">
      <alignment vertical="center" textRotation="90" wrapText="1"/>
    </xf>
    <xf numFmtId="0" fontId="8" fillId="2" borderId="29" xfId="0" applyFont="1" applyFill="1" applyBorder="1" applyAlignment="1">
      <alignment vertical="center" textRotation="90" wrapText="1"/>
    </xf>
    <xf numFmtId="0" fontId="8" fillId="2" borderId="14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textRotation="90" wrapText="1"/>
    </xf>
    <xf numFmtId="0" fontId="33" fillId="0" borderId="3" xfId="0" applyFont="1" applyBorder="1" applyAlignment="1">
      <alignment vertical="center"/>
    </xf>
    <xf numFmtId="0" fontId="33" fillId="0" borderId="4" xfId="0" applyFont="1" applyBorder="1" applyAlignment="1">
      <alignment vertical="center"/>
    </xf>
    <xf numFmtId="0" fontId="33" fillId="0" borderId="6" xfId="0" applyFont="1" applyBorder="1" applyAlignment="1">
      <alignment vertical="center" wrapText="1"/>
    </xf>
    <xf numFmtId="164" fontId="33" fillId="0" borderId="34" xfId="0" applyNumberFormat="1" applyFont="1" applyBorder="1" applyAlignment="1">
      <alignment horizontal="center" vertical="center" wrapText="1"/>
    </xf>
    <xf numFmtId="164" fontId="33" fillId="5" borderId="3" xfId="0" applyNumberFormat="1" applyFont="1" applyFill="1" applyBorder="1" applyAlignment="1">
      <alignment horizontal="center" vertical="center" wrapText="1"/>
    </xf>
    <xf numFmtId="164" fontId="33" fillId="5" borderId="4" xfId="0" applyNumberFormat="1" applyFont="1" applyFill="1" applyBorder="1" applyAlignment="1">
      <alignment horizontal="center" vertical="center" wrapText="1"/>
    </xf>
    <xf numFmtId="164" fontId="33" fillId="5" borderId="8" xfId="0" applyNumberFormat="1" applyFont="1" applyFill="1" applyBorder="1" applyAlignment="1">
      <alignment horizontal="center" vertical="center" wrapText="1"/>
    </xf>
    <xf numFmtId="164" fontId="33" fillId="5" borderId="9" xfId="0" applyNumberFormat="1" applyFont="1" applyFill="1" applyBorder="1" applyAlignment="1">
      <alignment horizontal="center" vertical="center" wrapText="1"/>
    </xf>
    <xf numFmtId="164" fontId="33" fillId="0" borderId="6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/>
    <xf numFmtId="0" fontId="35" fillId="0" borderId="0" xfId="0" applyFont="1" applyFill="1" applyBorder="1" applyAlignment="1">
      <alignment horizontal="right" wrapText="1"/>
    </xf>
    <xf numFmtId="0" fontId="37" fillId="3" borderId="0" xfId="0" applyFont="1" applyFill="1" applyBorder="1" applyAlignment="1">
      <alignment horizontal="right" wrapText="1"/>
    </xf>
    <xf numFmtId="164" fontId="33" fillId="0" borderId="24" xfId="0" applyNumberFormat="1" applyFont="1" applyFill="1" applyBorder="1" applyAlignment="1">
      <alignment horizontal="center" vertical="center" wrapText="1"/>
    </xf>
    <xf numFmtId="0" fontId="33" fillId="0" borderId="6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164" fontId="33" fillId="0" borderId="3" xfId="0" applyNumberFormat="1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164" fontId="33" fillId="0" borderId="4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41" fontId="0" fillId="5" borderId="3" xfId="0" applyNumberFormat="1" applyFill="1" applyBorder="1" applyAlignment="1">
      <alignment horizontal="center" vertical="center"/>
    </xf>
    <xf numFmtId="41" fontId="0" fillId="5" borderId="4" xfId="0" applyNumberForma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 textRotation="90" wrapText="1"/>
    </xf>
    <xf numFmtId="0" fontId="8" fillId="2" borderId="35" xfId="0" applyFont="1" applyFill="1" applyBorder="1" applyAlignment="1">
      <alignment horizontal="center" vertical="center" textRotation="90" wrapText="1"/>
    </xf>
    <xf numFmtId="0" fontId="33" fillId="0" borderId="6" xfId="0" applyFont="1" applyBorder="1" applyAlignment="1">
      <alignment horizontal="left" vertical="center"/>
    </xf>
    <xf numFmtId="0" fontId="33" fillId="5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38" fillId="0" borderId="3" xfId="0" applyFont="1" applyFill="1" applyBorder="1" applyAlignment="1">
      <alignment vertical="center"/>
    </xf>
    <xf numFmtId="0" fontId="33" fillId="0" borderId="1" xfId="0" applyFont="1" applyBorder="1" applyAlignment="1">
      <alignment horizontal="right" vertical="center"/>
    </xf>
    <xf numFmtId="0" fontId="0" fillId="0" borderId="8" xfId="0" applyBorder="1" applyAlignment="1"/>
    <xf numFmtId="164" fontId="33" fillId="0" borderId="9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164" fontId="35" fillId="5" borderId="28" xfId="0" applyNumberFormat="1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textRotation="90" wrapText="1"/>
    </xf>
    <xf numFmtId="0" fontId="33" fillId="0" borderId="3" xfId="0" applyFont="1" applyBorder="1" applyAlignment="1">
      <alignment horizontal="right" vertical="center"/>
    </xf>
    <xf numFmtId="0" fontId="10" fillId="2" borderId="17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36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vertical="center" wrapText="1"/>
    </xf>
    <xf numFmtId="165" fontId="0" fillId="0" borderId="23" xfId="0" applyNumberFormat="1" applyFill="1" applyBorder="1" applyProtection="1"/>
    <xf numFmtId="41" fontId="0" fillId="0" borderId="23" xfId="0" applyNumberFormat="1" applyFill="1" applyBorder="1" applyProtection="1"/>
    <xf numFmtId="0" fontId="2" fillId="0" borderId="23" xfId="0" applyFont="1" applyBorder="1" applyAlignment="1" applyProtection="1">
      <alignment horizontal="right"/>
    </xf>
    <xf numFmtId="165" fontId="16" fillId="3" borderId="23" xfId="0" applyNumberFormat="1" applyFont="1" applyFill="1" applyBorder="1" applyProtection="1"/>
    <xf numFmtId="165" fontId="16" fillId="3" borderId="0" xfId="0" applyNumberFormat="1" applyFont="1" applyFill="1" applyBorder="1" applyProtection="1"/>
    <xf numFmtId="0" fontId="7" fillId="0" borderId="26" xfId="0" applyFont="1" applyFill="1" applyBorder="1" applyAlignment="1" applyProtection="1">
      <alignment vertical="center" wrapText="1"/>
    </xf>
    <xf numFmtId="165" fontId="0" fillId="0" borderId="26" xfId="0" applyNumberFormat="1" applyFill="1" applyBorder="1" applyProtection="1"/>
    <xf numFmtId="41" fontId="0" fillId="0" borderId="26" xfId="0" applyNumberFormat="1" applyFill="1" applyBorder="1" applyProtection="1"/>
    <xf numFmtId="0" fontId="2" fillId="0" borderId="26" xfId="0" applyFont="1" applyBorder="1" applyAlignment="1" applyProtection="1">
      <alignment horizontal="right"/>
    </xf>
    <xf numFmtId="165" fontId="16" fillId="3" borderId="26" xfId="0" applyNumberFormat="1" applyFont="1" applyFill="1" applyBorder="1" applyProtection="1"/>
    <xf numFmtId="165" fontId="16" fillId="3" borderId="37" xfId="0" applyNumberFormat="1" applyFont="1" applyFill="1" applyBorder="1" applyProtection="1"/>
    <xf numFmtId="0" fontId="28" fillId="0" borderId="0" xfId="0" applyFont="1" applyAlignment="1">
      <alignment horizontal="left" vertical="top" wrapText="1" indent="1"/>
    </xf>
    <xf numFmtId="0" fontId="38" fillId="0" borderId="1" xfId="0" applyFont="1" applyFill="1" applyBorder="1" applyAlignment="1">
      <alignment horizontal="left" vertical="center"/>
    </xf>
    <xf numFmtId="0" fontId="24" fillId="0" borderId="0" xfId="0" applyFont="1"/>
    <xf numFmtId="0" fontId="39" fillId="0" borderId="0" xfId="0" applyFont="1"/>
    <xf numFmtId="165" fontId="2" fillId="2" borderId="1" xfId="0" applyNumberFormat="1" applyFont="1" applyFill="1" applyBorder="1" applyAlignment="1" applyProtection="1">
      <alignment vertical="center"/>
    </xf>
    <xf numFmtId="0" fontId="0" fillId="2" borderId="1" xfId="0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165" fontId="5" fillId="2" borderId="6" xfId="0" applyNumberFormat="1" applyFont="1" applyFill="1" applyBorder="1" applyAlignment="1" applyProtection="1">
      <alignment vertical="center"/>
    </xf>
    <xf numFmtId="165" fontId="0" fillId="3" borderId="15" xfId="0" applyNumberFormat="1" applyFill="1" applyBorder="1" applyAlignment="1" applyProtection="1">
      <alignment vertical="center"/>
      <protection locked="0"/>
    </xf>
    <xf numFmtId="165" fontId="31" fillId="3" borderId="1" xfId="0" applyNumberFormat="1" applyFont="1" applyFill="1" applyBorder="1" applyAlignment="1" applyProtection="1">
      <alignment vertical="center"/>
      <protection locked="0"/>
    </xf>
    <xf numFmtId="0" fontId="25" fillId="2" borderId="1" xfId="0" applyFont="1" applyFill="1" applyBorder="1" applyAlignment="1" applyProtection="1">
      <alignment vertical="center" wrapText="1"/>
    </xf>
    <xf numFmtId="165" fontId="0" fillId="3" borderId="1" xfId="0" applyNumberForma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24" fillId="2" borderId="1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26" fillId="2" borderId="3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 wrapText="1"/>
    </xf>
    <xf numFmtId="0" fontId="26" fillId="2" borderId="15" xfId="0" applyFont="1" applyFill="1" applyBorder="1" applyAlignment="1" applyProtection="1">
      <alignment horizontal="center" vertical="center" wrapText="1"/>
    </xf>
    <xf numFmtId="0" fontId="5" fillId="2" borderId="25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2" borderId="17" xfId="0" applyFont="1" applyFill="1" applyBorder="1" applyAlignment="1" applyProtection="1">
      <alignment vertical="center" wrapText="1"/>
    </xf>
    <xf numFmtId="0" fontId="13" fillId="2" borderId="15" xfId="0" applyFont="1" applyFill="1" applyBorder="1" applyAlignment="1" applyProtection="1">
      <alignment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textRotation="90" wrapText="1"/>
    </xf>
    <xf numFmtId="0" fontId="5" fillId="2" borderId="15" xfId="0" applyFont="1" applyFill="1" applyBorder="1" applyAlignment="1" applyProtection="1">
      <alignment horizontal="center" vertical="center" textRotation="90" wrapText="1"/>
    </xf>
    <xf numFmtId="0" fontId="8" fillId="2" borderId="15" xfId="0" applyFont="1" applyFill="1" applyBorder="1" applyAlignment="1" applyProtection="1">
      <alignment vertical="center" textRotation="90" wrapText="1"/>
    </xf>
    <xf numFmtId="0" fontId="5" fillId="2" borderId="36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/>
    </xf>
    <xf numFmtId="0" fontId="35" fillId="5" borderId="14" xfId="0" applyFont="1" applyFill="1" applyBorder="1" applyAlignment="1">
      <alignment horizontal="right" wrapText="1"/>
    </xf>
    <xf numFmtId="164" fontId="35" fillId="5" borderId="14" xfId="0" applyNumberFormat="1" applyFont="1" applyFill="1" applyBorder="1" applyAlignment="1">
      <alignment horizontal="center" vertical="center" wrapText="1"/>
    </xf>
    <xf numFmtId="164" fontId="35" fillId="5" borderId="34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7"/>
  <sheetViews>
    <sheetView view="pageLayout" zoomScale="90" zoomScaleNormal="100" zoomScalePageLayoutView="90" workbookViewId="0">
      <selection activeCell="B9" sqref="B9"/>
    </sheetView>
  </sheetViews>
  <sheetFormatPr defaultRowHeight="15" x14ac:dyDescent="0.25"/>
  <cols>
    <col min="2" max="2" width="142" customWidth="1"/>
  </cols>
  <sheetData>
    <row r="1" spans="1:3" ht="21" customHeight="1" x14ac:dyDescent="0.5">
      <c r="A1" s="5"/>
      <c r="B1" s="5"/>
      <c r="C1" s="7"/>
    </row>
    <row r="2" spans="1:3" ht="23.25" x14ac:dyDescent="0.35">
      <c r="A2" s="5"/>
      <c r="B2" s="22" t="s">
        <v>465</v>
      </c>
      <c r="C2" s="5"/>
    </row>
    <row r="3" spans="1:3" x14ac:dyDescent="0.25">
      <c r="C3" s="5"/>
    </row>
    <row r="4" spans="1:3" ht="15.75" x14ac:dyDescent="0.25">
      <c r="A4" s="9"/>
      <c r="B4" s="8"/>
      <c r="C4" s="5"/>
    </row>
    <row r="5" spans="1:3" ht="23.25" x14ac:dyDescent="0.35">
      <c r="A5" s="35"/>
      <c r="B5" s="42" t="s">
        <v>275</v>
      </c>
      <c r="C5" s="5"/>
    </row>
    <row r="6" spans="1:3" ht="18" x14ac:dyDescent="0.25">
      <c r="A6" s="35"/>
      <c r="B6" s="37"/>
      <c r="C6" s="5"/>
    </row>
    <row r="7" spans="1:3" ht="18" x14ac:dyDescent="0.25">
      <c r="A7" s="35"/>
      <c r="B7" s="37"/>
      <c r="C7" s="5"/>
    </row>
    <row r="8" spans="1:3" ht="18.75" x14ac:dyDescent="0.3">
      <c r="A8" s="38"/>
      <c r="B8" s="35" t="s">
        <v>466</v>
      </c>
      <c r="C8" s="5"/>
    </row>
    <row r="9" spans="1:3" ht="18" x14ac:dyDescent="0.25">
      <c r="A9" s="37"/>
      <c r="B9" s="37"/>
      <c r="C9" s="5"/>
    </row>
    <row r="10" spans="1:3" ht="18" x14ac:dyDescent="0.25">
      <c r="A10" s="40">
        <v>1</v>
      </c>
      <c r="B10" s="39" t="s">
        <v>298</v>
      </c>
      <c r="C10" s="5"/>
    </row>
    <row r="11" spans="1:3" ht="18" x14ac:dyDescent="0.25">
      <c r="A11" s="40"/>
      <c r="B11" s="37"/>
      <c r="C11" s="5"/>
    </row>
    <row r="12" spans="1:3" ht="18" x14ac:dyDescent="0.25">
      <c r="A12" s="40">
        <v>2</v>
      </c>
      <c r="B12" s="39" t="s">
        <v>467</v>
      </c>
      <c r="C12" s="5"/>
    </row>
    <row r="13" spans="1:3" ht="18" x14ac:dyDescent="0.25">
      <c r="A13" s="40"/>
      <c r="B13" s="37"/>
      <c r="C13" s="5"/>
    </row>
    <row r="14" spans="1:3" ht="18" x14ac:dyDescent="0.25">
      <c r="A14" s="40">
        <v>3</v>
      </c>
      <c r="B14" s="39" t="s">
        <v>468</v>
      </c>
      <c r="C14" s="5"/>
    </row>
    <row r="15" spans="1:3" ht="18" x14ac:dyDescent="0.25">
      <c r="A15" s="40"/>
      <c r="B15" s="37"/>
      <c r="C15" s="5"/>
    </row>
    <row r="16" spans="1:3" ht="36" x14ac:dyDescent="0.25">
      <c r="A16" s="40">
        <v>4</v>
      </c>
      <c r="B16" s="287" t="s">
        <v>475</v>
      </c>
      <c r="C16" s="5"/>
    </row>
    <row r="17" spans="1:3" ht="18" x14ac:dyDescent="0.25">
      <c r="A17" s="40"/>
      <c r="B17" s="37"/>
      <c r="C17" s="5"/>
    </row>
    <row r="18" spans="1:3" ht="37.5" customHeight="1" x14ac:dyDescent="0.25">
      <c r="A18" s="40">
        <v>5</v>
      </c>
      <c r="B18" s="39" t="s">
        <v>476</v>
      </c>
      <c r="C18" s="5"/>
    </row>
    <row r="19" spans="1:3" ht="18" x14ac:dyDescent="0.25">
      <c r="A19" s="40"/>
      <c r="B19" s="37"/>
      <c r="C19" s="5"/>
    </row>
    <row r="20" spans="1:3" ht="36" x14ac:dyDescent="0.25">
      <c r="A20" s="41">
        <v>6</v>
      </c>
      <c r="B20" s="36" t="s">
        <v>299</v>
      </c>
      <c r="C20" s="5"/>
    </row>
    <row r="21" spans="1:3" x14ac:dyDescent="0.25">
      <c r="A21" s="5"/>
      <c r="B21" s="5"/>
      <c r="C21" s="5"/>
    </row>
    <row r="22" spans="1:3" x14ac:dyDescent="0.25">
      <c r="A22" s="5"/>
      <c r="B22" s="5"/>
      <c r="C22" s="5"/>
    </row>
    <row r="23" spans="1:3" x14ac:dyDescent="0.25">
      <c r="A23" s="5"/>
      <c r="B23" s="5"/>
      <c r="C23" s="5"/>
    </row>
    <row r="24" spans="1:3" x14ac:dyDescent="0.25">
      <c r="A24" s="5"/>
      <c r="B24" s="5"/>
      <c r="C24" s="5"/>
    </row>
    <row r="25" spans="1:3" x14ac:dyDescent="0.25">
      <c r="A25" s="5"/>
      <c r="B25" s="5"/>
      <c r="C25" s="5"/>
    </row>
    <row r="26" spans="1:3" x14ac:dyDescent="0.25">
      <c r="A26" s="5"/>
      <c r="B26" s="5"/>
      <c r="C26" s="5"/>
    </row>
    <row r="27" spans="1:3" x14ac:dyDescent="0.25">
      <c r="A27" s="5"/>
      <c r="B27" s="5"/>
      <c r="C27" s="5"/>
    </row>
    <row r="28" spans="1:3" x14ac:dyDescent="0.25">
      <c r="A28" s="5"/>
      <c r="B28" s="5"/>
      <c r="C28" s="5"/>
    </row>
    <row r="29" spans="1:3" x14ac:dyDescent="0.25">
      <c r="A29" s="5"/>
      <c r="B29" s="5"/>
      <c r="C29" s="5"/>
    </row>
    <row r="30" spans="1:3" x14ac:dyDescent="0.25">
      <c r="A30" s="5"/>
      <c r="B30" s="5"/>
      <c r="C30" s="5"/>
    </row>
    <row r="31" spans="1:3" x14ac:dyDescent="0.25">
      <c r="A31" s="5"/>
      <c r="B31" s="5"/>
      <c r="C31" s="5"/>
    </row>
    <row r="32" spans="1:3" x14ac:dyDescent="0.25">
      <c r="A32" s="5"/>
      <c r="B32" s="5"/>
      <c r="C32" s="5"/>
    </row>
    <row r="33" spans="1:3" x14ac:dyDescent="0.25">
      <c r="A33" s="5"/>
      <c r="B33" s="5"/>
      <c r="C33" s="5"/>
    </row>
    <row r="34" spans="1:3" x14ac:dyDescent="0.25">
      <c r="A34" s="5"/>
      <c r="B34" s="5"/>
      <c r="C34" s="5"/>
    </row>
    <row r="35" spans="1:3" x14ac:dyDescent="0.25">
      <c r="A35" s="5"/>
      <c r="B35" s="5"/>
      <c r="C35" s="5"/>
    </row>
    <row r="36" spans="1:3" x14ac:dyDescent="0.25">
      <c r="A36" s="5"/>
      <c r="B36" s="5"/>
      <c r="C36" s="5"/>
    </row>
    <row r="37" spans="1:3" x14ac:dyDescent="0.25">
      <c r="A37" s="5"/>
      <c r="B37" s="5"/>
      <c r="C37" s="5"/>
    </row>
    <row r="38" spans="1:3" x14ac:dyDescent="0.25">
      <c r="A38" s="5"/>
      <c r="B38" s="5"/>
      <c r="C38" s="5"/>
    </row>
    <row r="39" spans="1:3" x14ac:dyDescent="0.25">
      <c r="A39" s="5"/>
      <c r="B39" s="5"/>
      <c r="C39" s="5"/>
    </row>
    <row r="40" spans="1:3" x14ac:dyDescent="0.25">
      <c r="A40" s="5"/>
      <c r="B40" s="5"/>
      <c r="C40" s="5"/>
    </row>
    <row r="41" spans="1:3" x14ac:dyDescent="0.25">
      <c r="A41" s="5"/>
      <c r="B41" s="5"/>
      <c r="C41" s="5"/>
    </row>
    <row r="42" spans="1:3" x14ac:dyDescent="0.25">
      <c r="A42" s="5"/>
      <c r="B42" s="5"/>
      <c r="C42" s="5"/>
    </row>
    <row r="43" spans="1:3" x14ac:dyDescent="0.25">
      <c r="A43" s="5"/>
      <c r="B43" s="5"/>
      <c r="C43" s="5"/>
    </row>
    <row r="44" spans="1:3" x14ac:dyDescent="0.25">
      <c r="A44" s="5"/>
      <c r="B44" s="5"/>
      <c r="C44" s="5"/>
    </row>
    <row r="45" spans="1:3" x14ac:dyDescent="0.25">
      <c r="A45" s="5"/>
      <c r="B45" s="5"/>
      <c r="C45" s="5"/>
    </row>
    <row r="46" spans="1:3" x14ac:dyDescent="0.25">
      <c r="A46" s="5"/>
      <c r="B46" s="5"/>
      <c r="C46" s="5"/>
    </row>
    <row r="47" spans="1:3" x14ac:dyDescent="0.25">
      <c r="A47" s="5"/>
      <c r="B47" s="5"/>
      <c r="C47" s="5"/>
    </row>
    <row r="48" spans="1:3" x14ac:dyDescent="0.25">
      <c r="A48" s="5"/>
      <c r="B48" s="5"/>
      <c r="C48" s="5"/>
    </row>
    <row r="49" spans="1:3" x14ac:dyDescent="0.25">
      <c r="A49" s="5"/>
      <c r="B49" s="5"/>
      <c r="C49" s="5"/>
    </row>
    <row r="50" spans="1:3" x14ac:dyDescent="0.25">
      <c r="A50" s="5"/>
      <c r="B50" s="5"/>
      <c r="C50" s="5"/>
    </row>
    <row r="51" spans="1:3" x14ac:dyDescent="0.25">
      <c r="A51" s="5"/>
      <c r="B51" s="5"/>
      <c r="C51" s="5"/>
    </row>
    <row r="52" spans="1:3" x14ac:dyDescent="0.25">
      <c r="A52" s="5"/>
      <c r="B52" s="5"/>
      <c r="C52" s="5"/>
    </row>
    <row r="53" spans="1:3" x14ac:dyDescent="0.25">
      <c r="A53" s="5"/>
      <c r="B53" s="5"/>
      <c r="C53" s="5"/>
    </row>
    <row r="54" spans="1:3" x14ac:dyDescent="0.25">
      <c r="A54" s="5"/>
      <c r="B54" s="5"/>
      <c r="C54" s="5"/>
    </row>
    <row r="55" spans="1:3" x14ac:dyDescent="0.25">
      <c r="A55" s="5"/>
      <c r="B55" s="5"/>
      <c r="C55" s="5"/>
    </row>
    <row r="56" spans="1:3" x14ac:dyDescent="0.25">
      <c r="A56" s="5"/>
      <c r="B56" s="5"/>
      <c r="C56" s="5"/>
    </row>
    <row r="57" spans="1:3" x14ac:dyDescent="0.25">
      <c r="A57" s="5"/>
      <c r="B57" s="5"/>
      <c r="C57" s="5"/>
    </row>
    <row r="58" spans="1:3" x14ac:dyDescent="0.25">
      <c r="A58" s="5"/>
      <c r="B58" s="5"/>
      <c r="C58" s="5"/>
    </row>
    <row r="59" spans="1:3" x14ac:dyDescent="0.25">
      <c r="A59" s="5"/>
      <c r="B59" s="5"/>
      <c r="C59" s="5"/>
    </row>
    <row r="60" spans="1:3" x14ac:dyDescent="0.25">
      <c r="A60" s="5"/>
      <c r="B60" s="5"/>
      <c r="C60" s="5"/>
    </row>
    <row r="61" spans="1:3" x14ac:dyDescent="0.25">
      <c r="A61" s="5"/>
      <c r="B61" s="5"/>
      <c r="C61" s="5"/>
    </row>
    <row r="62" spans="1:3" x14ac:dyDescent="0.25">
      <c r="A62" s="5"/>
      <c r="B62" s="5"/>
      <c r="C62" s="5"/>
    </row>
    <row r="63" spans="1:3" x14ac:dyDescent="0.25">
      <c r="A63" s="5"/>
      <c r="B63" s="5"/>
      <c r="C63" s="5"/>
    </row>
    <row r="64" spans="1:3" x14ac:dyDescent="0.25">
      <c r="A64" s="5"/>
      <c r="B64" s="5"/>
      <c r="C64" s="5"/>
    </row>
    <row r="65" spans="1:3" x14ac:dyDescent="0.25">
      <c r="A65" s="5"/>
      <c r="B65" s="5"/>
      <c r="C65" s="5"/>
    </row>
    <row r="66" spans="1:3" x14ac:dyDescent="0.25">
      <c r="A66" s="5"/>
      <c r="B66" s="5"/>
      <c r="C66" s="5"/>
    </row>
    <row r="67" spans="1:3" x14ac:dyDescent="0.25">
      <c r="A67" s="5"/>
      <c r="B67" s="5"/>
      <c r="C67" s="5"/>
    </row>
    <row r="68" spans="1:3" x14ac:dyDescent="0.25">
      <c r="A68" s="5"/>
      <c r="B68" s="5"/>
      <c r="C68" s="5"/>
    </row>
    <row r="69" spans="1:3" x14ac:dyDescent="0.25">
      <c r="A69" s="5"/>
      <c r="B69" s="5"/>
      <c r="C69" s="5"/>
    </row>
    <row r="70" spans="1:3" x14ac:dyDescent="0.25">
      <c r="A70" s="5"/>
      <c r="B70" s="5"/>
      <c r="C70" s="5"/>
    </row>
    <row r="71" spans="1:3" x14ac:dyDescent="0.25">
      <c r="A71" s="5"/>
      <c r="B71" s="5"/>
      <c r="C71" s="5"/>
    </row>
    <row r="72" spans="1:3" x14ac:dyDescent="0.25">
      <c r="A72" s="5"/>
      <c r="B72" s="5"/>
      <c r="C72" s="5"/>
    </row>
    <row r="73" spans="1:3" x14ac:dyDescent="0.25">
      <c r="A73" s="5"/>
      <c r="B73" s="5"/>
      <c r="C73" s="5"/>
    </row>
    <row r="74" spans="1:3" x14ac:dyDescent="0.25">
      <c r="A74" s="5"/>
      <c r="B74" s="5"/>
      <c r="C74" s="5"/>
    </row>
    <row r="75" spans="1:3" x14ac:dyDescent="0.25">
      <c r="A75" s="5"/>
      <c r="B75" s="5"/>
      <c r="C75" s="5"/>
    </row>
    <row r="76" spans="1:3" x14ac:dyDescent="0.25">
      <c r="A76" s="5"/>
      <c r="B76" s="5"/>
      <c r="C76" s="5"/>
    </row>
    <row r="77" spans="1:3" x14ac:dyDescent="0.25">
      <c r="A77" s="5"/>
      <c r="B77" s="5"/>
      <c r="C77" s="5"/>
    </row>
    <row r="78" spans="1:3" x14ac:dyDescent="0.25">
      <c r="A78" s="5"/>
      <c r="B78" s="5"/>
      <c r="C78" s="5"/>
    </row>
    <row r="79" spans="1:3" x14ac:dyDescent="0.25">
      <c r="A79" s="5"/>
      <c r="B79" s="5"/>
      <c r="C79" s="5"/>
    </row>
    <row r="80" spans="1:3" x14ac:dyDescent="0.25">
      <c r="A80" s="5"/>
      <c r="B80" s="5"/>
      <c r="C80" s="5"/>
    </row>
    <row r="81" spans="1:3" x14ac:dyDescent="0.25">
      <c r="A81" s="5"/>
      <c r="B81" s="5"/>
      <c r="C81" s="5"/>
    </row>
    <row r="82" spans="1:3" x14ac:dyDescent="0.25">
      <c r="A82" s="5"/>
      <c r="B82" s="5"/>
      <c r="C82" s="5"/>
    </row>
    <row r="83" spans="1:3" x14ac:dyDescent="0.25">
      <c r="A83" s="5"/>
      <c r="B83" s="5"/>
      <c r="C83" s="5"/>
    </row>
    <row r="84" spans="1:3" x14ac:dyDescent="0.25">
      <c r="A84" s="5"/>
      <c r="B84" s="5"/>
      <c r="C84" s="5"/>
    </row>
    <row r="85" spans="1:3" x14ac:dyDescent="0.25">
      <c r="A85" s="5"/>
      <c r="B85" s="5"/>
      <c r="C85" s="5"/>
    </row>
    <row r="86" spans="1:3" x14ac:dyDescent="0.25">
      <c r="A86" s="5"/>
      <c r="B86" s="5"/>
      <c r="C86" s="5"/>
    </row>
    <row r="87" spans="1:3" x14ac:dyDescent="0.25">
      <c r="A87" s="5"/>
      <c r="B87" s="5"/>
      <c r="C87" s="5"/>
    </row>
    <row r="88" spans="1:3" x14ac:dyDescent="0.25">
      <c r="A88" s="5"/>
      <c r="B88" s="5"/>
      <c r="C88" s="5"/>
    </row>
    <row r="89" spans="1:3" x14ac:dyDescent="0.25">
      <c r="A89" s="5"/>
      <c r="B89" s="5"/>
      <c r="C89" s="5"/>
    </row>
    <row r="90" spans="1:3" x14ac:dyDescent="0.25">
      <c r="A90" s="5"/>
      <c r="B90" s="5"/>
      <c r="C90" s="5"/>
    </row>
    <row r="91" spans="1:3" x14ac:dyDescent="0.25">
      <c r="A91" s="5"/>
      <c r="B91" s="5"/>
      <c r="C91" s="5"/>
    </row>
    <row r="92" spans="1:3" x14ac:dyDescent="0.25">
      <c r="A92" s="5"/>
      <c r="B92" s="5"/>
      <c r="C92" s="5"/>
    </row>
    <row r="93" spans="1:3" x14ac:dyDescent="0.25">
      <c r="A93" s="5"/>
      <c r="B93" s="5"/>
      <c r="C93" s="5"/>
    </row>
    <row r="94" spans="1:3" x14ac:dyDescent="0.25">
      <c r="A94" s="5"/>
      <c r="B94" s="5"/>
      <c r="C94" s="5"/>
    </row>
    <row r="95" spans="1:3" x14ac:dyDescent="0.25">
      <c r="A95" s="5"/>
      <c r="B95" s="5"/>
      <c r="C95" s="5"/>
    </row>
    <row r="96" spans="1:3" x14ac:dyDescent="0.25">
      <c r="A96" s="5"/>
      <c r="B96" s="5"/>
      <c r="C96" s="5"/>
    </row>
    <row r="97" spans="1:3" x14ac:dyDescent="0.25">
      <c r="A97" s="5"/>
      <c r="B97" s="5"/>
      <c r="C97" s="5"/>
    </row>
  </sheetData>
  <sheetProtection selectLockedCells="1"/>
  <pageMargins left="0.7" right="0.7" top="0.75" bottom="0.75" header="0.3" footer="0.3"/>
  <pageSetup paperSize="9" scale="86" fitToHeight="0" orientation="landscape" r:id="rId1"/>
  <headerFooter>
    <oddHeader>&amp;C&amp;"-,Bold"&amp;36PRICE SCHEDULE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7"/>
  <sheetViews>
    <sheetView view="pageLayout" topLeftCell="A8" zoomScaleNormal="100" workbookViewId="0">
      <selection activeCell="B17" sqref="B17"/>
    </sheetView>
  </sheetViews>
  <sheetFormatPr defaultRowHeight="15" x14ac:dyDescent="0.25"/>
  <cols>
    <col min="1" max="1" width="13.85546875" style="2" customWidth="1"/>
    <col min="2" max="2" width="34.42578125" style="2" customWidth="1"/>
    <col min="3" max="3" width="21.7109375" style="2" customWidth="1"/>
    <col min="4" max="4" width="2" style="4" customWidth="1"/>
    <col min="5" max="5" width="16.7109375" style="2" customWidth="1"/>
  </cols>
  <sheetData>
    <row r="4" spans="1:5" ht="23.25" x14ac:dyDescent="0.35">
      <c r="E4" s="29" t="s">
        <v>267</v>
      </c>
    </row>
    <row r="7" spans="1:5" ht="23.25" x14ac:dyDescent="0.35">
      <c r="B7" s="28" t="s">
        <v>266</v>
      </c>
    </row>
    <row r="10" spans="1:5" ht="15.75" thickBot="1" x14ac:dyDescent="0.3"/>
    <row r="11" spans="1:5" ht="35.450000000000003" customHeight="1" thickBot="1" x14ac:dyDescent="0.6">
      <c r="A11" s="10" t="s">
        <v>276</v>
      </c>
      <c r="B11" s="32" t="s">
        <v>268</v>
      </c>
      <c r="C11" s="33" t="s">
        <v>273</v>
      </c>
      <c r="E11" s="11">
        <f>'Summary Price (Annex C - Region'!E18</f>
        <v>0</v>
      </c>
    </row>
    <row r="12" spans="1:5" x14ac:dyDescent="0.25">
      <c r="A12" s="3"/>
      <c r="B12" s="31"/>
    </row>
    <row r="13" spans="1:5" ht="15.75" thickBot="1" x14ac:dyDescent="0.3">
      <c r="A13" s="3"/>
      <c r="B13" s="31"/>
    </row>
    <row r="14" spans="1:5" ht="34.5" thickBot="1" x14ac:dyDescent="0.6">
      <c r="A14" s="10" t="s">
        <v>277</v>
      </c>
      <c r="B14" s="30" t="s">
        <v>269</v>
      </c>
      <c r="C14" s="33" t="s">
        <v>273</v>
      </c>
      <c r="E14" s="11">
        <f>'Summary Price (Annex D - GERT'!E18</f>
        <v>0</v>
      </c>
    </row>
    <row r="15" spans="1:5" x14ac:dyDescent="0.25">
      <c r="A15" s="3"/>
      <c r="B15" s="31"/>
    </row>
    <row r="16" spans="1:5" ht="15.75" thickBot="1" x14ac:dyDescent="0.3">
      <c r="A16" s="3"/>
      <c r="B16" s="31"/>
    </row>
    <row r="17" spans="1:5" ht="20.25" thickBot="1" x14ac:dyDescent="0.6">
      <c r="A17" s="10" t="s">
        <v>278</v>
      </c>
      <c r="B17" s="32" t="s">
        <v>270</v>
      </c>
      <c r="C17" s="299" t="s">
        <v>273</v>
      </c>
      <c r="D17" s="21"/>
      <c r="E17" s="11">
        <f>'Summary Price (Annex E - Nkanga'!E18</f>
        <v>0</v>
      </c>
    </row>
    <row r="18" spans="1:5" x14ac:dyDescent="0.25">
      <c r="A18" s="3"/>
      <c r="B18" s="31"/>
    </row>
    <row r="19" spans="1:5" ht="15.75" thickBot="1" x14ac:dyDescent="0.3">
      <c r="A19" s="3"/>
      <c r="B19" s="31"/>
    </row>
    <row r="20" spans="1:5" ht="23.45" customHeight="1" thickBot="1" x14ac:dyDescent="0.6">
      <c r="A20" s="10" t="s">
        <v>279</v>
      </c>
      <c r="B20" s="32" t="s">
        <v>271</v>
      </c>
      <c r="C20" s="299" t="s">
        <v>273</v>
      </c>
      <c r="E20" s="11">
        <f>'Summary Price (Annex F - Ehlanz'!E18</f>
        <v>0</v>
      </c>
    </row>
    <row r="21" spans="1:5" x14ac:dyDescent="0.25">
      <c r="B21" s="31"/>
    </row>
    <row r="22" spans="1:5" ht="15.75" thickBot="1" x14ac:dyDescent="0.3">
      <c r="B22" s="31"/>
    </row>
    <row r="23" spans="1:5" ht="29.25" thickBot="1" x14ac:dyDescent="0.6">
      <c r="A23" s="10" t="s">
        <v>280</v>
      </c>
      <c r="B23" s="32" t="s">
        <v>272</v>
      </c>
      <c r="C23" s="33" t="s">
        <v>273</v>
      </c>
      <c r="E23" s="11">
        <f>'Summary Price (Annex G - BBridg'!E18</f>
        <v>0</v>
      </c>
    </row>
    <row r="25" spans="1:5" ht="15.75" thickBot="1" x14ac:dyDescent="0.3"/>
    <row r="26" spans="1:5" ht="30.6" customHeight="1" thickBot="1" x14ac:dyDescent="0.6">
      <c r="A26" s="12"/>
      <c r="C26" s="13" t="s">
        <v>469</v>
      </c>
      <c r="E26" s="11">
        <f>E11+E14+E17+E20+E23</f>
        <v>0</v>
      </c>
    </row>
    <row r="27" spans="1:5" x14ac:dyDescent="0.25">
      <c r="C27" s="14" t="s">
        <v>76</v>
      </c>
    </row>
  </sheetData>
  <sheetProtection algorithmName="SHA-512" hashValue="7e2HEY5n86slFKjSx02c0TeYMMJEGU45S1sO0ZDhZWrCrwHkHI2bcD7rkV4kquPBe3HzjcDGGraDj6Ag69mXhQ==" saltValue="AjTBX0C2ubCszGbvofV3cw==" spinCount="100000" sheet="1" objects="1" scenarios="1" selectLockedCells="1"/>
  <pageMargins left="1.085" right="0.7" top="0.75" bottom="0.75" header="0.3" footer="0.3"/>
  <pageSetup scale="92" orientation="portrait" r:id="rId1"/>
  <headerFooter>
    <oddHeader>&amp;L&amp;"-,Bold"&amp;16
&amp;C&amp;"-,Bold"&amp;16TENDER FOR CLEANING, SANITATION AND GARDENING SERVICES FOR SASSA, MPUMALANGA REGION FOR THIRY SIX (36) MONTHS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view="pageLayout" topLeftCell="A2" zoomScaleNormal="100" workbookViewId="0">
      <selection activeCell="H7" sqref="H7"/>
    </sheetView>
  </sheetViews>
  <sheetFormatPr defaultRowHeight="15" x14ac:dyDescent="0.25"/>
  <cols>
    <col min="1" max="1" width="13.85546875" style="2" customWidth="1"/>
    <col min="2" max="2" width="32.7109375" style="2" customWidth="1"/>
    <col min="3" max="3" width="21.7109375" style="2" customWidth="1"/>
    <col min="4" max="4" width="2" style="4" customWidth="1"/>
    <col min="5" max="5" width="16.7109375" style="2" customWidth="1"/>
  </cols>
  <sheetData>
    <row r="2" spans="1:5" ht="23.25" x14ac:dyDescent="0.35">
      <c r="B2" s="28" t="s">
        <v>281</v>
      </c>
    </row>
    <row r="4" spans="1:5" ht="15.75" thickBot="1" x14ac:dyDescent="0.3"/>
    <row r="5" spans="1:5" ht="35.450000000000003" customHeight="1" thickBot="1" x14ac:dyDescent="0.6">
      <c r="A5" s="331" t="s">
        <v>71</v>
      </c>
      <c r="B5" s="15" t="s">
        <v>239</v>
      </c>
      <c r="C5" s="10" t="s">
        <v>75</v>
      </c>
      <c r="E5" s="11">
        <f>'Equipment (Annexure C1 - Reg Of'!T54</f>
        <v>0</v>
      </c>
    </row>
    <row r="6" spans="1:5" x14ac:dyDescent="0.25">
      <c r="A6" s="3"/>
    </row>
    <row r="7" spans="1:5" ht="15.75" thickBot="1" x14ac:dyDescent="0.3">
      <c r="A7" s="3"/>
    </row>
    <row r="8" spans="1:5" ht="43.5" customHeight="1" thickBot="1" x14ac:dyDescent="0.6">
      <c r="A8" s="331" t="s">
        <v>72</v>
      </c>
      <c r="B8" s="16" t="s">
        <v>74</v>
      </c>
      <c r="C8" s="10" t="s">
        <v>75</v>
      </c>
      <c r="E8" s="11">
        <f>'Consumables (Annexure C2-Regio)'!U71</f>
        <v>0</v>
      </c>
    </row>
    <row r="9" spans="1:5" x14ac:dyDescent="0.25">
      <c r="A9" s="3"/>
    </row>
    <row r="10" spans="1:5" ht="15.75" thickBot="1" x14ac:dyDescent="0.3">
      <c r="A10" s="3"/>
    </row>
    <row r="11" spans="1:5" ht="29.25" thickBot="1" x14ac:dyDescent="0.6">
      <c r="A11" s="331" t="s">
        <v>73</v>
      </c>
      <c r="B11" s="16" t="s">
        <v>265</v>
      </c>
      <c r="C11" s="10" t="s">
        <v>75</v>
      </c>
      <c r="D11" s="21"/>
      <c r="E11" s="11">
        <f>'Normal Labour (Annexure C3-Reg)'!T48</f>
        <v>0</v>
      </c>
    </row>
    <row r="12" spans="1:5" x14ac:dyDescent="0.25">
      <c r="A12" s="3"/>
    </row>
    <row r="13" spans="1:5" ht="15.75" thickBot="1" x14ac:dyDescent="0.3">
      <c r="A13" s="3"/>
    </row>
    <row r="14" spans="1:5" ht="45" customHeight="1" thickBot="1" x14ac:dyDescent="0.6">
      <c r="A14" s="331" t="s">
        <v>300</v>
      </c>
      <c r="B14" s="16" t="s">
        <v>264</v>
      </c>
      <c r="C14" s="10" t="s">
        <v>75</v>
      </c>
      <c r="E14" s="11">
        <f>'Special Servi (Annexure C4-Reg)'!T23</f>
        <v>0</v>
      </c>
    </row>
    <row r="17" spans="1:5" ht="15.75" thickBot="1" x14ac:dyDescent="0.3"/>
    <row r="18" spans="1:5" ht="20.25" thickBot="1" x14ac:dyDescent="0.6">
      <c r="A18" s="12"/>
      <c r="C18" s="13" t="s">
        <v>470</v>
      </c>
      <c r="E18" s="11">
        <f>E5+E8+E11+E14</f>
        <v>0</v>
      </c>
    </row>
    <row r="19" spans="1:5" x14ac:dyDescent="0.25">
      <c r="C19" s="14" t="s">
        <v>274</v>
      </c>
    </row>
  </sheetData>
  <sheetProtection algorithmName="SHA-512" hashValue="nFf+zFA89Ogb0W/79s09dlrmEiVoXfgeM/JZNYtPIrA9AAk/dMvibVHAX/mdXOB9LHy+CeQQUnVlues7DthADA==" saltValue="x+GrkVbDtRU4r7z/3vj/vA==" spinCount="100000" sheet="1" objects="1" scenarios="1" selectLockedCells="1"/>
  <pageMargins left="1.085" right="0.7" top="0.75" bottom="0.75" header="0.3" footer="0.3"/>
  <pageSetup scale="92" orientation="portrait" r:id="rId1"/>
  <headerFooter>
    <oddHeader>&amp;L&amp;"-,Bold"&amp;16
&amp;C&amp;"-,Bold"&amp;16PRICE PROPOSAL SUB-TOTAL&amp;R&amp;"-,Bold"&amp;18ANNEXURE C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5"/>
  <sheetViews>
    <sheetView view="pageBreakPreview" zoomScale="75" zoomScaleNormal="96" zoomScaleSheetLayoutView="75" zoomScalePageLayoutView="99" workbookViewId="0">
      <selection activeCell="C30" sqref="C30"/>
    </sheetView>
  </sheetViews>
  <sheetFormatPr defaultColWidth="8.7109375" defaultRowHeight="15" x14ac:dyDescent="0.25"/>
  <cols>
    <col min="1" max="1" width="52" style="79" customWidth="1"/>
    <col min="2" max="2" width="18.42578125" style="79" customWidth="1"/>
    <col min="3" max="3" width="11.5703125" style="65" customWidth="1"/>
    <col min="4" max="4" width="5.28515625" style="65" customWidth="1"/>
    <col min="5" max="5" width="3.7109375" style="65" bestFit="1" customWidth="1"/>
    <col min="6" max="6" width="4.42578125" style="65" bestFit="1" customWidth="1"/>
    <col min="7" max="18" width="3.7109375" style="65" bestFit="1" customWidth="1"/>
    <col min="19" max="19" width="9" style="65" customWidth="1"/>
    <col min="20" max="20" width="22.140625" style="65" customWidth="1"/>
    <col min="21" max="16384" width="8.7109375" style="65"/>
  </cols>
  <sheetData>
    <row r="2" spans="1:20" ht="36" x14ac:dyDescent="0.25">
      <c r="A2" s="62" t="s">
        <v>99</v>
      </c>
      <c r="B2" s="63"/>
      <c r="C2" s="64"/>
      <c r="D2" s="300" t="s">
        <v>238</v>
      </c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64"/>
    </row>
    <row r="3" spans="1:20" s="72" customFormat="1" ht="66.599999999999994" customHeight="1" x14ac:dyDescent="0.25">
      <c r="A3" s="66" t="s">
        <v>167</v>
      </c>
      <c r="B3" s="66" t="s">
        <v>170</v>
      </c>
      <c r="C3" s="67" t="s">
        <v>486</v>
      </c>
      <c r="D3" s="68" t="s">
        <v>32</v>
      </c>
      <c r="E3" s="68" t="s">
        <v>301</v>
      </c>
      <c r="F3" s="68"/>
      <c r="G3" s="68"/>
      <c r="H3" s="68"/>
      <c r="I3" s="68"/>
      <c r="J3" s="68"/>
      <c r="K3" s="68"/>
      <c r="L3" s="68"/>
      <c r="M3" s="68"/>
      <c r="N3" s="68"/>
      <c r="O3" s="69"/>
      <c r="P3" s="69"/>
      <c r="Q3" s="69"/>
      <c r="R3" s="69"/>
      <c r="S3" s="70" t="s">
        <v>21</v>
      </c>
      <c r="T3" s="71" t="s">
        <v>77</v>
      </c>
    </row>
    <row r="4" spans="1:20" ht="63" x14ac:dyDescent="0.25">
      <c r="A4" s="73" t="s">
        <v>169</v>
      </c>
      <c r="B4" s="73" t="s">
        <v>420</v>
      </c>
      <c r="C4" s="17">
        <v>0</v>
      </c>
      <c r="D4" s="74">
        <v>4</v>
      </c>
      <c r="E4" s="74">
        <v>0</v>
      </c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>
        <f>SUM(D4:R4)</f>
        <v>4</v>
      </c>
      <c r="T4" s="75">
        <f>C4*S4</f>
        <v>0</v>
      </c>
    </row>
    <row r="5" spans="1:20" ht="31.5" x14ac:dyDescent="0.25">
      <c r="A5" s="73" t="s">
        <v>181</v>
      </c>
      <c r="B5" s="73" t="s">
        <v>419</v>
      </c>
      <c r="C5" s="17">
        <v>0</v>
      </c>
      <c r="D5" s="76">
        <f>2*'Normal Labour (Annexure C3-Reg)'!D45</f>
        <v>16</v>
      </c>
      <c r="E5" s="74">
        <v>0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>
        <f t="shared" ref="S5:S16" si="0">SUM(D5:R5)</f>
        <v>16</v>
      </c>
      <c r="T5" s="75">
        <f t="shared" ref="T5:T16" si="1">C5*S5</f>
        <v>0</v>
      </c>
    </row>
    <row r="6" spans="1:20" ht="31.5" x14ac:dyDescent="0.25">
      <c r="A6" s="73" t="s">
        <v>180</v>
      </c>
      <c r="B6" s="73" t="s">
        <v>421</v>
      </c>
      <c r="C6" s="17">
        <v>0</v>
      </c>
      <c r="D6" s="74">
        <v>1</v>
      </c>
      <c r="E6" s="74">
        <v>0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>
        <f t="shared" si="0"/>
        <v>1</v>
      </c>
      <c r="T6" s="75">
        <f t="shared" si="1"/>
        <v>0</v>
      </c>
    </row>
    <row r="7" spans="1:20" ht="31.5" x14ac:dyDescent="0.25">
      <c r="A7" s="73" t="s">
        <v>179</v>
      </c>
      <c r="B7" s="73" t="s">
        <v>422</v>
      </c>
      <c r="C7" s="17">
        <v>0</v>
      </c>
      <c r="D7" s="74">
        <f>1*'Normal Labour (Annexure C3-Reg)'!D45</f>
        <v>8</v>
      </c>
      <c r="E7" s="74">
        <v>0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>
        <f t="shared" si="0"/>
        <v>8</v>
      </c>
      <c r="T7" s="75">
        <f t="shared" si="1"/>
        <v>0</v>
      </c>
    </row>
    <row r="8" spans="1:20" ht="31.5" x14ac:dyDescent="0.25">
      <c r="A8" s="73" t="s">
        <v>178</v>
      </c>
      <c r="B8" s="73" t="s">
        <v>422</v>
      </c>
      <c r="C8" s="17">
        <v>0</v>
      </c>
      <c r="D8" s="74">
        <f>1*'Normal Labour (Annexure C3-Reg)'!D45</f>
        <v>8</v>
      </c>
      <c r="E8" s="74">
        <v>0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>
        <f t="shared" si="0"/>
        <v>8</v>
      </c>
      <c r="T8" s="75">
        <f t="shared" si="1"/>
        <v>0</v>
      </c>
    </row>
    <row r="9" spans="1:20" ht="31.5" x14ac:dyDescent="0.25">
      <c r="A9" s="73" t="s">
        <v>177</v>
      </c>
      <c r="B9" s="73" t="s">
        <v>422</v>
      </c>
      <c r="C9" s="17">
        <v>0</v>
      </c>
      <c r="D9" s="74">
        <f>1*'Normal Labour (Annexure C3-Reg)'!D45</f>
        <v>8</v>
      </c>
      <c r="E9" s="74">
        <v>0</v>
      </c>
      <c r="F9" s="74"/>
      <c r="G9" s="74"/>
      <c r="H9" s="74">
        <v>0</v>
      </c>
      <c r="I9" s="74"/>
      <c r="J9" s="74"/>
      <c r="K9" s="74"/>
      <c r="L9" s="74"/>
      <c r="M9" s="74"/>
      <c r="N9" s="74"/>
      <c r="O9" s="74"/>
      <c r="P9" s="74"/>
      <c r="Q9" s="74"/>
      <c r="R9" s="74"/>
      <c r="S9" s="74">
        <f t="shared" si="0"/>
        <v>8</v>
      </c>
      <c r="T9" s="75">
        <f t="shared" si="1"/>
        <v>0</v>
      </c>
    </row>
    <row r="10" spans="1:20" ht="31.5" x14ac:dyDescent="0.25">
      <c r="A10" s="73" t="s">
        <v>176</v>
      </c>
      <c r="B10" s="73" t="s">
        <v>423</v>
      </c>
      <c r="C10" s="17">
        <v>0</v>
      </c>
      <c r="D10" s="74">
        <f>1*'Normal Labour (Annexure C3-Reg)'!D45</f>
        <v>8</v>
      </c>
      <c r="E10" s="74">
        <v>0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>
        <f t="shared" si="0"/>
        <v>8</v>
      </c>
      <c r="T10" s="75">
        <f t="shared" si="1"/>
        <v>0</v>
      </c>
    </row>
    <row r="11" spans="1:20" ht="31.5" x14ac:dyDescent="0.25">
      <c r="A11" s="73" t="s">
        <v>175</v>
      </c>
      <c r="B11" s="73" t="s">
        <v>423</v>
      </c>
      <c r="C11" s="17">
        <v>0</v>
      </c>
      <c r="D11" s="74">
        <f>1*'Normal Labour (Annexure C3-Reg)'!D45</f>
        <v>8</v>
      </c>
      <c r="E11" s="74">
        <v>0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>
        <f t="shared" si="0"/>
        <v>8</v>
      </c>
      <c r="T11" s="75">
        <f t="shared" si="1"/>
        <v>0</v>
      </c>
    </row>
    <row r="12" spans="1:20" ht="31.5" x14ac:dyDescent="0.25">
      <c r="A12" s="73" t="s">
        <v>174</v>
      </c>
      <c r="B12" s="73" t="s">
        <v>424</v>
      </c>
      <c r="C12" s="17">
        <v>0</v>
      </c>
      <c r="D12" s="74">
        <f>1*'Normal Labour (Annexure C3-Reg)'!D45</f>
        <v>8</v>
      </c>
      <c r="E12" s="74">
        <v>0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>
        <f t="shared" si="0"/>
        <v>8</v>
      </c>
      <c r="T12" s="75">
        <f t="shared" si="1"/>
        <v>0</v>
      </c>
    </row>
    <row r="13" spans="1:20" ht="31.5" x14ac:dyDescent="0.25">
      <c r="A13" s="73" t="s">
        <v>195</v>
      </c>
      <c r="B13" s="73" t="s">
        <v>424</v>
      </c>
      <c r="C13" s="17">
        <v>0</v>
      </c>
      <c r="D13" s="74">
        <f>2*'Normal Labour (Annexure C3-Reg)'!D45</f>
        <v>16</v>
      </c>
      <c r="E13" s="74">
        <v>0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>
        <f t="shared" si="0"/>
        <v>16</v>
      </c>
      <c r="T13" s="75">
        <f t="shared" si="1"/>
        <v>0</v>
      </c>
    </row>
    <row r="14" spans="1:20" ht="31.5" x14ac:dyDescent="0.25">
      <c r="A14" s="73" t="s">
        <v>173</v>
      </c>
      <c r="B14" s="73" t="s">
        <v>420</v>
      </c>
      <c r="C14" s="17">
        <v>0</v>
      </c>
      <c r="D14" s="74">
        <v>0</v>
      </c>
      <c r="E14" s="74">
        <v>0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>
        <f>SUM(D14:R14)</f>
        <v>0</v>
      </c>
      <c r="T14" s="75">
        <f t="shared" si="1"/>
        <v>0</v>
      </c>
    </row>
    <row r="15" spans="1:20" ht="31.5" x14ac:dyDescent="0.25">
      <c r="A15" s="73" t="s">
        <v>172</v>
      </c>
      <c r="B15" s="73" t="s">
        <v>420</v>
      </c>
      <c r="C15" s="17">
        <v>0</v>
      </c>
      <c r="D15" s="74">
        <f>4</f>
        <v>4</v>
      </c>
      <c r="E15" s="74">
        <v>0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>
        <f>SUM(D15:R15)</f>
        <v>4</v>
      </c>
      <c r="T15" s="75">
        <f t="shared" si="1"/>
        <v>0</v>
      </c>
    </row>
    <row r="16" spans="1:20" ht="15.75" customHeight="1" x14ac:dyDescent="0.25">
      <c r="A16" s="73" t="s">
        <v>171</v>
      </c>
      <c r="B16" s="73" t="s">
        <v>425</v>
      </c>
      <c r="C16" s="17">
        <v>0</v>
      </c>
      <c r="D16" s="74">
        <v>3</v>
      </c>
      <c r="E16" s="74">
        <v>0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>
        <f t="shared" si="0"/>
        <v>3</v>
      </c>
      <c r="T16" s="75">
        <f t="shared" si="1"/>
        <v>0</v>
      </c>
    </row>
    <row r="17" spans="1:20" ht="15.75" customHeight="1" x14ac:dyDescent="0.25">
      <c r="A17" s="77"/>
      <c r="B17" s="7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78"/>
    </row>
    <row r="18" spans="1:20" ht="17.25" x14ac:dyDescent="0.4">
      <c r="S18" s="80" t="s">
        <v>225</v>
      </c>
      <c r="T18" s="81">
        <f>SUM(T4:T17)</f>
        <v>0</v>
      </c>
    </row>
    <row r="19" spans="1:20" ht="17.25" x14ac:dyDescent="0.4">
      <c r="S19" s="80"/>
      <c r="T19" s="81"/>
    </row>
    <row r="20" spans="1:20" ht="18.75" x14ac:dyDescent="0.4">
      <c r="A20" s="63"/>
      <c r="B20" s="63"/>
      <c r="C20" s="64"/>
      <c r="D20" s="300" t="s">
        <v>238</v>
      </c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82"/>
    </row>
    <row r="21" spans="1:20" ht="67.900000000000006" customHeight="1" x14ac:dyDescent="0.25">
      <c r="A21" s="66" t="s">
        <v>198</v>
      </c>
      <c r="B21" s="66" t="s">
        <v>170</v>
      </c>
      <c r="C21" s="67" t="s">
        <v>486</v>
      </c>
      <c r="D21" s="68" t="s">
        <v>32</v>
      </c>
      <c r="E21" s="68" t="s">
        <v>301</v>
      </c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69"/>
      <c r="Q21" s="69"/>
      <c r="R21" s="69"/>
      <c r="S21" s="70" t="s">
        <v>21</v>
      </c>
      <c r="T21" s="71" t="s">
        <v>77</v>
      </c>
    </row>
    <row r="22" spans="1:20" ht="47.25" x14ac:dyDescent="0.25">
      <c r="A22" s="73" t="s">
        <v>182</v>
      </c>
      <c r="B22" s="73" t="s">
        <v>426</v>
      </c>
      <c r="C22" s="17">
        <v>0</v>
      </c>
      <c r="D22" s="83">
        <f>1*'Regional Office'!I25</f>
        <v>21</v>
      </c>
      <c r="E22" s="83">
        <v>0</v>
      </c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>
        <f>SUM(D22:R22)</f>
        <v>21</v>
      </c>
      <c r="T22" s="84">
        <f t="shared" ref="T22:T31" si="2">C22*S22</f>
        <v>0</v>
      </c>
    </row>
    <row r="23" spans="1:20" ht="47.25" x14ac:dyDescent="0.25">
      <c r="A23" s="73" t="s">
        <v>183</v>
      </c>
      <c r="B23" s="73" t="s">
        <v>427</v>
      </c>
      <c r="C23" s="17">
        <v>0</v>
      </c>
      <c r="D23" s="83">
        <f>1*'Regional Office'!I24</f>
        <v>13</v>
      </c>
      <c r="E23" s="83">
        <v>0</v>
      </c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>
        <f t="shared" ref="S23:S31" si="3">SUM(D23:R23)</f>
        <v>13</v>
      </c>
      <c r="T23" s="84">
        <f t="shared" si="2"/>
        <v>0</v>
      </c>
    </row>
    <row r="24" spans="1:20" ht="47.25" x14ac:dyDescent="0.25">
      <c r="A24" s="73" t="s">
        <v>184</v>
      </c>
      <c r="B24" s="73" t="s">
        <v>426</v>
      </c>
      <c r="C24" s="17">
        <v>0</v>
      </c>
      <c r="D24" s="83">
        <f>1*'Regional Office'!I25</f>
        <v>21</v>
      </c>
      <c r="E24" s="83">
        <v>0</v>
      </c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>
        <f t="shared" si="3"/>
        <v>21</v>
      </c>
      <c r="T24" s="84">
        <f t="shared" si="2"/>
        <v>0</v>
      </c>
    </row>
    <row r="25" spans="1:20" ht="31.5" x14ac:dyDescent="0.25">
      <c r="A25" s="73" t="s">
        <v>185</v>
      </c>
      <c r="B25" s="73" t="s">
        <v>428</v>
      </c>
      <c r="C25" s="17">
        <v>0</v>
      </c>
      <c r="D25" s="83">
        <f>1*'Regional Office'!I18</f>
        <v>4</v>
      </c>
      <c r="E25" s="83">
        <v>0</v>
      </c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>
        <f t="shared" si="3"/>
        <v>4</v>
      </c>
      <c r="T25" s="84">
        <f t="shared" si="2"/>
        <v>0</v>
      </c>
    </row>
    <row r="26" spans="1:20" ht="47.25" x14ac:dyDescent="0.25">
      <c r="A26" s="73" t="s">
        <v>190</v>
      </c>
      <c r="B26" s="73" t="s">
        <v>429</v>
      </c>
      <c r="C26" s="17">
        <v>0</v>
      </c>
      <c r="D26" s="83">
        <f>1*'Regional Office'!I20</f>
        <v>9</v>
      </c>
      <c r="E26" s="83">
        <v>0</v>
      </c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>
        <f t="shared" si="3"/>
        <v>9</v>
      </c>
      <c r="T26" s="84">
        <f t="shared" si="2"/>
        <v>0</v>
      </c>
    </row>
    <row r="27" spans="1:20" ht="47.25" x14ac:dyDescent="0.25">
      <c r="A27" s="73" t="s">
        <v>168</v>
      </c>
      <c r="B27" s="73" t="s">
        <v>429</v>
      </c>
      <c r="C27" s="17">
        <v>0</v>
      </c>
      <c r="D27" s="83">
        <f>1*'Regional Office'!I20</f>
        <v>9</v>
      </c>
      <c r="E27" s="83">
        <v>0</v>
      </c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>
        <f t="shared" si="3"/>
        <v>9</v>
      </c>
      <c r="T27" s="84">
        <f t="shared" si="2"/>
        <v>0</v>
      </c>
    </row>
    <row r="28" spans="1:20" ht="47.25" x14ac:dyDescent="0.25">
      <c r="A28" s="73" t="s">
        <v>186</v>
      </c>
      <c r="B28" s="73" t="s">
        <v>427</v>
      </c>
      <c r="C28" s="17">
        <v>0</v>
      </c>
      <c r="D28" s="83">
        <f>1*'Regional Office'!I24</f>
        <v>13</v>
      </c>
      <c r="E28" s="83">
        <v>0</v>
      </c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>
        <f t="shared" si="3"/>
        <v>13</v>
      </c>
      <c r="T28" s="84">
        <f t="shared" si="2"/>
        <v>0</v>
      </c>
    </row>
    <row r="29" spans="1:20" ht="47.25" x14ac:dyDescent="0.25">
      <c r="A29" s="73" t="s">
        <v>187</v>
      </c>
      <c r="B29" s="73" t="s">
        <v>427</v>
      </c>
      <c r="C29" s="17">
        <v>0</v>
      </c>
      <c r="D29" s="83">
        <f>1*'Regional Office'!I24</f>
        <v>13</v>
      </c>
      <c r="E29" s="83">
        <v>0</v>
      </c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>
        <f t="shared" si="3"/>
        <v>13</v>
      </c>
      <c r="T29" s="84">
        <f t="shared" si="2"/>
        <v>0</v>
      </c>
    </row>
    <row r="30" spans="1:20" ht="31.5" x14ac:dyDescent="0.25">
      <c r="A30" s="73" t="s">
        <v>188</v>
      </c>
      <c r="B30" s="73" t="s">
        <v>420</v>
      </c>
      <c r="C30" s="17">
        <v>0</v>
      </c>
      <c r="D30" s="83">
        <v>0</v>
      </c>
      <c r="E30" s="83">
        <v>0</v>
      </c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>
        <f t="shared" si="3"/>
        <v>0</v>
      </c>
      <c r="T30" s="84">
        <f t="shared" si="2"/>
        <v>0</v>
      </c>
    </row>
    <row r="31" spans="1:20" ht="47.25" x14ac:dyDescent="0.25">
      <c r="A31" s="73" t="s">
        <v>189</v>
      </c>
      <c r="B31" s="73" t="s">
        <v>427</v>
      </c>
      <c r="C31" s="17">
        <v>0</v>
      </c>
      <c r="D31" s="83">
        <f>1*'Regional Office'!I24</f>
        <v>13</v>
      </c>
      <c r="E31" s="83">
        <v>0</v>
      </c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>
        <f t="shared" si="3"/>
        <v>13</v>
      </c>
      <c r="T31" s="84">
        <f t="shared" si="2"/>
        <v>0</v>
      </c>
    </row>
    <row r="32" spans="1:20" ht="15.75" x14ac:dyDescent="0.25">
      <c r="A32" s="85"/>
      <c r="B32" s="85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 ht="17.25" x14ac:dyDescent="0.4">
      <c r="A33" s="86"/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0" t="s">
        <v>228</v>
      </c>
      <c r="T33" s="81">
        <f>SUM(T22:T32)</f>
        <v>0</v>
      </c>
    </row>
    <row r="34" spans="1:20" ht="17.25" x14ac:dyDescent="0.4">
      <c r="A34" s="86"/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0"/>
      <c r="T34" s="81"/>
    </row>
    <row r="35" spans="1:20" ht="18.75" x14ac:dyDescent="0.4">
      <c r="A35" s="63"/>
      <c r="B35" s="63"/>
      <c r="C35" s="64"/>
      <c r="D35" s="300" t="s">
        <v>238</v>
      </c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82"/>
    </row>
    <row r="36" spans="1:20" ht="67.900000000000006" customHeight="1" x14ac:dyDescent="0.25">
      <c r="A36" s="66" t="s">
        <v>197</v>
      </c>
      <c r="B36" s="66" t="s">
        <v>170</v>
      </c>
      <c r="C36" s="67" t="s">
        <v>486</v>
      </c>
      <c r="D36" s="68" t="s">
        <v>32</v>
      </c>
      <c r="E36" s="68" t="s">
        <v>301</v>
      </c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69"/>
      <c r="Q36" s="69"/>
      <c r="R36" s="69"/>
      <c r="S36" s="70" t="s">
        <v>21</v>
      </c>
      <c r="T36" s="71" t="s">
        <v>77</v>
      </c>
    </row>
    <row r="37" spans="1:20" ht="69" customHeight="1" x14ac:dyDescent="0.25">
      <c r="A37" s="73" t="s">
        <v>169</v>
      </c>
      <c r="B37" s="73" t="s">
        <v>420</v>
      </c>
      <c r="C37" s="34">
        <v>0</v>
      </c>
      <c r="D37" s="88">
        <v>0</v>
      </c>
      <c r="E37" s="88">
        <v>0</v>
      </c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>
        <f>SUM(D37:R37)</f>
        <v>0</v>
      </c>
      <c r="T37" s="89">
        <f t="shared" ref="T37" si="4">C37*S37</f>
        <v>0</v>
      </c>
    </row>
    <row r="38" spans="1:20" ht="39.950000000000003" customHeight="1" x14ac:dyDescent="0.25">
      <c r="A38" s="73" t="s">
        <v>488</v>
      </c>
      <c r="B38" s="73" t="s">
        <v>420</v>
      </c>
      <c r="C38" s="34">
        <v>0</v>
      </c>
      <c r="D38" s="88">
        <v>0</v>
      </c>
      <c r="E38" s="88">
        <v>0</v>
      </c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>
        <f>SUM(D38:R38)</f>
        <v>0</v>
      </c>
      <c r="T38" s="89">
        <f t="shared" ref="T38" si="5">C38*S38</f>
        <v>0</v>
      </c>
    </row>
    <row r="39" spans="1:20" ht="15.75" x14ac:dyDescent="0.25">
      <c r="A39" s="85"/>
      <c r="B39" s="85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 ht="17.25" x14ac:dyDescent="0.4">
      <c r="A40" s="86"/>
      <c r="B40" s="86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0" t="s">
        <v>227</v>
      </c>
      <c r="T40" s="81">
        <f>SUM(T37:T39)</f>
        <v>0</v>
      </c>
    </row>
    <row r="41" spans="1:20" ht="17.25" x14ac:dyDescent="0.4">
      <c r="A41" s="86"/>
      <c r="B41" s="86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0"/>
      <c r="T41" s="81"/>
    </row>
    <row r="42" spans="1:20" ht="18.75" x14ac:dyDescent="0.4">
      <c r="A42" s="63"/>
      <c r="B42" s="63"/>
      <c r="C42" s="64"/>
      <c r="D42" s="300" t="s">
        <v>238</v>
      </c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82"/>
    </row>
    <row r="43" spans="1:20" ht="67.5" customHeight="1" x14ac:dyDescent="0.25">
      <c r="A43" s="66" t="s">
        <v>196</v>
      </c>
      <c r="B43" s="66" t="s">
        <v>170</v>
      </c>
      <c r="C43" s="67" t="s">
        <v>486</v>
      </c>
      <c r="D43" s="68" t="s">
        <v>32</v>
      </c>
      <c r="E43" s="68" t="s">
        <v>301</v>
      </c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69"/>
      <c r="Q43" s="69"/>
      <c r="R43" s="69"/>
      <c r="S43" s="70" t="s">
        <v>21</v>
      </c>
      <c r="T43" s="71" t="s">
        <v>77</v>
      </c>
    </row>
    <row r="44" spans="1:20" ht="31.5" x14ac:dyDescent="0.25">
      <c r="A44" s="73" t="s">
        <v>69</v>
      </c>
      <c r="B44" s="73" t="s">
        <v>420</v>
      </c>
      <c r="C44" s="17">
        <v>0</v>
      </c>
      <c r="D44" s="88">
        <v>0</v>
      </c>
      <c r="E44" s="88">
        <v>0</v>
      </c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>
        <f>SUM(D44:R44)</f>
        <v>0</v>
      </c>
      <c r="T44" s="84">
        <f t="shared" ref="T44:T49" si="6">C44*S44</f>
        <v>0</v>
      </c>
    </row>
    <row r="45" spans="1:20" ht="31.5" x14ac:dyDescent="0.25">
      <c r="A45" s="73" t="s">
        <v>191</v>
      </c>
      <c r="B45" s="73" t="s">
        <v>420</v>
      </c>
      <c r="C45" s="17">
        <v>0</v>
      </c>
      <c r="D45" s="88">
        <v>0</v>
      </c>
      <c r="E45" s="88">
        <v>0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>
        <f t="shared" ref="S45:S49" si="7">SUM(D45:R45)</f>
        <v>0</v>
      </c>
      <c r="T45" s="84">
        <f t="shared" si="6"/>
        <v>0</v>
      </c>
    </row>
    <row r="46" spans="1:20" ht="31.5" x14ac:dyDescent="0.25">
      <c r="A46" s="73" t="s">
        <v>192</v>
      </c>
      <c r="B46" s="73" t="s">
        <v>420</v>
      </c>
      <c r="C46" s="17">
        <v>0</v>
      </c>
      <c r="D46" s="88">
        <v>0</v>
      </c>
      <c r="E46" s="88">
        <v>0</v>
      </c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>
        <f t="shared" si="7"/>
        <v>0</v>
      </c>
      <c r="T46" s="84">
        <f t="shared" si="6"/>
        <v>0</v>
      </c>
    </row>
    <row r="47" spans="1:20" ht="31.5" x14ac:dyDescent="0.25">
      <c r="A47" s="73" t="s">
        <v>98</v>
      </c>
      <c r="B47" s="73" t="s">
        <v>420</v>
      </c>
      <c r="C47" s="17">
        <v>0</v>
      </c>
      <c r="D47" s="88">
        <v>0</v>
      </c>
      <c r="E47" s="88">
        <v>0</v>
      </c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>
        <f t="shared" si="7"/>
        <v>0</v>
      </c>
      <c r="T47" s="84">
        <f t="shared" si="6"/>
        <v>0</v>
      </c>
    </row>
    <row r="48" spans="1:20" ht="31.5" x14ac:dyDescent="0.25">
      <c r="A48" s="73" t="s">
        <v>193</v>
      </c>
      <c r="B48" s="73" t="s">
        <v>420</v>
      </c>
      <c r="C48" s="17">
        <v>0</v>
      </c>
      <c r="D48" s="88">
        <v>0</v>
      </c>
      <c r="E48" s="88">
        <v>0</v>
      </c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>
        <f t="shared" si="7"/>
        <v>0</v>
      </c>
      <c r="T48" s="84">
        <f t="shared" si="6"/>
        <v>0</v>
      </c>
    </row>
    <row r="49" spans="1:20" ht="31.5" x14ac:dyDescent="0.25">
      <c r="A49" s="73" t="s">
        <v>194</v>
      </c>
      <c r="B49" s="73" t="s">
        <v>420</v>
      </c>
      <c r="C49" s="17">
        <v>0</v>
      </c>
      <c r="D49" s="88">
        <v>0</v>
      </c>
      <c r="E49" s="88">
        <v>0</v>
      </c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>
        <f t="shared" si="7"/>
        <v>0</v>
      </c>
      <c r="T49" s="84">
        <f t="shared" si="6"/>
        <v>0</v>
      </c>
    </row>
    <row r="50" spans="1:20" ht="31.5" x14ac:dyDescent="0.25">
      <c r="A50" s="73" t="s">
        <v>488</v>
      </c>
      <c r="B50" s="73" t="s">
        <v>420</v>
      </c>
      <c r="C50" s="34">
        <v>0</v>
      </c>
      <c r="D50" s="88">
        <v>0</v>
      </c>
      <c r="E50" s="88">
        <v>0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>
        <f t="shared" ref="S50" si="8">SUM(D50:R50)</f>
        <v>0</v>
      </c>
      <c r="T50" s="84">
        <f t="shared" ref="T50" si="9">C50*S50</f>
        <v>0</v>
      </c>
    </row>
    <row r="51" spans="1:20" ht="15.75" x14ac:dyDescent="0.25">
      <c r="A51" s="85"/>
      <c r="B51" s="85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</row>
    <row r="52" spans="1:20" ht="17.25" x14ac:dyDescent="0.4">
      <c r="A52" s="86"/>
      <c r="B52" s="86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0" t="s">
        <v>226</v>
      </c>
      <c r="T52" s="81">
        <f>SUM(T44:T51)</f>
        <v>0</v>
      </c>
    </row>
    <row r="53" spans="1:20" ht="16.5" thickBot="1" x14ac:dyDescent="0.3">
      <c r="A53" s="90"/>
      <c r="B53" s="90"/>
      <c r="C53" s="91"/>
      <c r="D53" s="92"/>
    </row>
    <row r="54" spans="1:20" ht="18.75" thickBot="1" x14ac:dyDescent="0.3">
      <c r="D54" s="92"/>
      <c r="S54" s="93" t="s">
        <v>237</v>
      </c>
      <c r="T54" s="94">
        <f>T18+T33+T40+T52</f>
        <v>0</v>
      </c>
    </row>
    <row r="55" spans="1:20" ht="15.75" thickTop="1" x14ac:dyDescent="0.25"/>
  </sheetData>
  <sheetProtection algorithmName="SHA-512" hashValue="Z7Kz4I7fd13RecdKfFeElZ/rSSS0IjVWCGWLpQsVdnnm8mXL0U1DHinaaD75iZl24rRgApkrn98gvPtL5AmsZA==" saltValue="7P4Hb8w6nzJ97BT+gMoFqw==" spinCount="100000" sheet="1" objects="1" scenarios="1" selectLockedCells="1"/>
  <mergeCells count="4">
    <mergeCell ref="D2:S2"/>
    <mergeCell ref="D20:S20"/>
    <mergeCell ref="D35:S35"/>
    <mergeCell ref="D42:S42"/>
  </mergeCells>
  <pageMargins left="0.44344569288389502" right="0.25" top="0.75" bottom="0.75" header="0.3" footer="0.3"/>
  <pageSetup paperSize="9" scale="79" orientation="landscape" r:id="rId1"/>
  <headerFooter>
    <oddHeader xml:space="preserve">&amp;L&amp;"-,Bold"&amp;14DISTRICT ONE - REGIONAL OFFICE AND RMC&amp;C&amp;"-,Bold"&amp;20EQUIPMENT PRICE SCHEDULE&amp;R&amp;"-,Bold"&amp;20ANNEXURE C1 </oddHeader>
    <oddFooter>&amp;CPage &amp;P of &amp;N</oddFooter>
  </headerFooter>
  <rowBreaks count="1" manualBreakCount="1">
    <brk id="3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2"/>
  <sheetViews>
    <sheetView view="pageBreakPreview" zoomScale="81" zoomScaleNormal="93" zoomScaleSheetLayoutView="81" zoomScalePageLayoutView="81" workbookViewId="0">
      <selection activeCell="C9" sqref="C9"/>
    </sheetView>
  </sheetViews>
  <sheetFormatPr defaultColWidth="8.7109375" defaultRowHeight="15" x14ac:dyDescent="0.25"/>
  <cols>
    <col min="1" max="1" width="55.7109375" style="103" customWidth="1"/>
    <col min="2" max="2" width="12.5703125" style="103" customWidth="1"/>
    <col min="3" max="3" width="10.85546875" style="103" customWidth="1"/>
    <col min="4" max="4" width="19.140625" style="103" customWidth="1"/>
    <col min="5" max="19" width="7.140625" style="103" customWidth="1"/>
    <col min="20" max="20" width="9.7109375" style="129" customWidth="1"/>
    <col min="21" max="21" width="20.5703125" style="103" customWidth="1"/>
    <col min="22" max="16384" width="8.7109375" style="103"/>
  </cols>
  <sheetData>
    <row r="1" spans="1:21" s="98" customFormat="1" ht="16.5" thickBot="1" x14ac:dyDescent="0.25">
      <c r="A1" s="95"/>
      <c r="B1" s="95"/>
      <c r="C1" s="95"/>
      <c r="D1" s="95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96"/>
      <c r="U1" s="97"/>
    </row>
    <row r="2" spans="1:21" ht="31.5" x14ac:dyDescent="0.2">
      <c r="A2" s="99" t="s">
        <v>199</v>
      </c>
      <c r="B2" s="100"/>
      <c r="C2" s="100"/>
      <c r="D2" s="100"/>
      <c r="E2" s="302" t="s">
        <v>127</v>
      </c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101"/>
      <c r="U2" s="102"/>
    </row>
    <row r="3" spans="1:21" ht="53.45" customHeight="1" x14ac:dyDescent="0.2">
      <c r="A3" s="104" t="s">
        <v>219</v>
      </c>
      <c r="B3" s="105" t="s">
        <v>109</v>
      </c>
      <c r="C3" s="67" t="s">
        <v>486</v>
      </c>
      <c r="D3" s="105" t="s">
        <v>128</v>
      </c>
      <c r="E3" s="68" t="s">
        <v>32</v>
      </c>
      <c r="F3" s="68" t="s">
        <v>301</v>
      </c>
      <c r="G3" s="106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70" t="s">
        <v>212</v>
      </c>
      <c r="U3" s="108" t="s">
        <v>100</v>
      </c>
    </row>
    <row r="4" spans="1:21" ht="28.5" x14ac:dyDescent="0.2">
      <c r="A4" s="109" t="s">
        <v>108</v>
      </c>
      <c r="B4" s="110" t="s">
        <v>129</v>
      </c>
      <c r="C4" s="298">
        <v>0</v>
      </c>
      <c r="D4" s="111" t="s">
        <v>203</v>
      </c>
      <c r="E4" s="200">
        <f>4*'Normal Labour (Annexure C3-Reg)'!D45</f>
        <v>32</v>
      </c>
      <c r="F4" s="200">
        <v>0</v>
      </c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>
        <f t="shared" ref="T4:T12" si="0">SUM(E4:S4)</f>
        <v>32</v>
      </c>
      <c r="U4" s="294">
        <f>C4*T4</f>
        <v>0</v>
      </c>
    </row>
    <row r="5" spans="1:21" ht="28.5" x14ac:dyDescent="0.2">
      <c r="A5" s="109" t="s">
        <v>107</v>
      </c>
      <c r="B5" s="111" t="s">
        <v>105</v>
      </c>
      <c r="C5" s="298">
        <v>0</v>
      </c>
      <c r="D5" s="111" t="s">
        <v>316</v>
      </c>
      <c r="E5" s="200">
        <f>1*12*'Regional Office'!I9</f>
        <v>24</v>
      </c>
      <c r="F5" s="200">
        <v>0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>
        <f t="shared" si="0"/>
        <v>24</v>
      </c>
      <c r="U5" s="294">
        <f t="shared" ref="U5:U12" si="1">T5*C5</f>
        <v>0</v>
      </c>
    </row>
    <row r="6" spans="1:21" ht="28.5" x14ac:dyDescent="0.2">
      <c r="A6" s="109" t="s">
        <v>22</v>
      </c>
      <c r="B6" s="111" t="s">
        <v>105</v>
      </c>
      <c r="C6" s="298">
        <v>0</v>
      </c>
      <c r="D6" s="111" t="s">
        <v>317</v>
      </c>
      <c r="E6" s="200">
        <f>1*4*4</f>
        <v>16</v>
      </c>
      <c r="F6" s="200">
        <v>0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>
        <f t="shared" si="0"/>
        <v>16</v>
      </c>
      <c r="U6" s="294">
        <f t="shared" si="1"/>
        <v>0</v>
      </c>
    </row>
    <row r="7" spans="1:21" ht="40.5" customHeight="1" x14ac:dyDescent="0.2">
      <c r="A7" s="109" t="s">
        <v>104</v>
      </c>
      <c r="B7" s="111" t="s">
        <v>106</v>
      </c>
      <c r="C7" s="298">
        <v>0</v>
      </c>
      <c r="D7" s="111" t="s">
        <v>328</v>
      </c>
      <c r="E7" s="88">
        <f>1*4*('Regional Office'!I30/46)</f>
        <v>27.391304347826086</v>
      </c>
      <c r="F7" s="200">
        <v>0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>
        <f t="shared" si="0"/>
        <v>27.391304347826086</v>
      </c>
      <c r="U7" s="294">
        <f t="shared" si="1"/>
        <v>0</v>
      </c>
    </row>
    <row r="8" spans="1:21" ht="85.5" x14ac:dyDescent="0.2">
      <c r="A8" s="109" t="s">
        <v>240</v>
      </c>
      <c r="B8" s="111" t="s">
        <v>241</v>
      </c>
      <c r="C8" s="298">
        <v>0</v>
      </c>
      <c r="D8" s="111" t="s">
        <v>242</v>
      </c>
      <c r="E8" s="200">
        <f>2*6*'Normal Labour (Annexure C3-Reg)'!D45</f>
        <v>96</v>
      </c>
      <c r="F8" s="200">
        <v>0</v>
      </c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>
        <f t="shared" si="0"/>
        <v>96</v>
      </c>
      <c r="U8" s="294">
        <f t="shared" si="1"/>
        <v>0</v>
      </c>
    </row>
    <row r="9" spans="1:21" ht="28.5" x14ac:dyDescent="0.2">
      <c r="A9" s="109" t="s">
        <v>130</v>
      </c>
      <c r="B9" s="110" t="s">
        <v>131</v>
      </c>
      <c r="C9" s="298">
        <v>0</v>
      </c>
      <c r="D9" s="111" t="s">
        <v>313</v>
      </c>
      <c r="E9" s="200">
        <f>1*'Normal Labour (Annexure C3-Reg)'!D45</f>
        <v>8</v>
      </c>
      <c r="F9" s="200">
        <v>0</v>
      </c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>
        <f t="shared" si="0"/>
        <v>8</v>
      </c>
      <c r="U9" s="294">
        <f t="shared" si="1"/>
        <v>0</v>
      </c>
    </row>
    <row r="10" spans="1:21" ht="28.5" x14ac:dyDescent="0.2">
      <c r="A10" s="109" t="s">
        <v>110</v>
      </c>
      <c r="B10" s="111" t="s">
        <v>102</v>
      </c>
      <c r="C10" s="298">
        <v>0</v>
      </c>
      <c r="D10" s="111" t="s">
        <v>315</v>
      </c>
      <c r="E10" s="200">
        <f>1*6*4</f>
        <v>24</v>
      </c>
      <c r="F10" s="200">
        <v>0</v>
      </c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>
        <f t="shared" si="0"/>
        <v>24</v>
      </c>
      <c r="U10" s="294">
        <f t="shared" si="1"/>
        <v>0</v>
      </c>
    </row>
    <row r="11" spans="1:21" ht="42.75" x14ac:dyDescent="0.2">
      <c r="A11" s="109" t="s">
        <v>145</v>
      </c>
      <c r="B11" s="111" t="s">
        <v>144</v>
      </c>
      <c r="C11" s="298">
        <v>0</v>
      </c>
      <c r="D11" s="111" t="s">
        <v>314</v>
      </c>
      <c r="E11" s="200">
        <f>1*4*12</f>
        <v>48</v>
      </c>
      <c r="F11" s="200">
        <v>0</v>
      </c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>
        <f t="shared" si="0"/>
        <v>48</v>
      </c>
      <c r="U11" s="294">
        <f t="shared" si="1"/>
        <v>0</v>
      </c>
    </row>
    <row r="12" spans="1:21" ht="42.75" x14ac:dyDescent="0.2">
      <c r="A12" s="109" t="s">
        <v>147</v>
      </c>
      <c r="B12" s="111" t="s">
        <v>146</v>
      </c>
      <c r="C12" s="298">
        <v>0</v>
      </c>
      <c r="D12" s="111" t="s">
        <v>329</v>
      </c>
      <c r="E12" s="200">
        <f>1*12*'Regional Office'!I7</f>
        <v>1188</v>
      </c>
      <c r="F12" s="200">
        <v>0</v>
      </c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>
        <f t="shared" si="0"/>
        <v>1188</v>
      </c>
      <c r="U12" s="294">
        <f t="shared" si="1"/>
        <v>0</v>
      </c>
    </row>
    <row r="13" spans="1:21" ht="15.75" thickBot="1" x14ac:dyDescent="0.3">
      <c r="A13" s="112"/>
      <c r="B13" s="113"/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92"/>
    </row>
    <row r="14" spans="1:21" ht="17.25" x14ac:dyDescent="0.4">
      <c r="A14" s="98"/>
      <c r="B14" s="98"/>
      <c r="C14" s="193"/>
      <c r="D14" s="98"/>
      <c r="E14" s="115"/>
      <c r="F14" s="115">
        <v>0</v>
      </c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80" t="s">
        <v>229</v>
      </c>
      <c r="U14" s="116">
        <f>SUM(U4:U13)</f>
        <v>0</v>
      </c>
    </row>
    <row r="15" spans="1:21" ht="18" thickBot="1" x14ac:dyDescent="0.45">
      <c r="A15" s="98"/>
      <c r="B15" s="98"/>
      <c r="C15" s="193"/>
      <c r="D15" s="98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80"/>
      <c r="U15" s="117"/>
    </row>
    <row r="16" spans="1:21" ht="31.5" customHeight="1" x14ac:dyDescent="0.2">
      <c r="A16" s="99" t="s">
        <v>199</v>
      </c>
      <c r="B16" s="100"/>
      <c r="C16" s="100"/>
      <c r="D16" s="100"/>
      <c r="E16" s="302" t="s">
        <v>127</v>
      </c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101"/>
      <c r="U16" s="102"/>
    </row>
    <row r="17" spans="1:21" ht="60.6" customHeight="1" x14ac:dyDescent="0.2">
      <c r="A17" s="104" t="s">
        <v>218</v>
      </c>
      <c r="B17" s="105" t="s">
        <v>109</v>
      </c>
      <c r="C17" s="67" t="s">
        <v>486</v>
      </c>
      <c r="D17" s="105" t="s">
        <v>128</v>
      </c>
      <c r="E17" s="68" t="s">
        <v>32</v>
      </c>
      <c r="F17" s="68" t="s">
        <v>301</v>
      </c>
      <c r="G17" s="106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70" t="s">
        <v>212</v>
      </c>
      <c r="U17" s="108" t="s">
        <v>100</v>
      </c>
    </row>
    <row r="18" spans="1:21" ht="28.5" x14ac:dyDescent="0.25">
      <c r="A18" s="118" t="s">
        <v>112</v>
      </c>
      <c r="B18" s="119" t="s">
        <v>102</v>
      </c>
      <c r="C18" s="25">
        <v>0</v>
      </c>
      <c r="D18" s="119" t="s">
        <v>318</v>
      </c>
      <c r="E18" s="83">
        <f>1*4*('Regional Office'!I25/3)</f>
        <v>28</v>
      </c>
      <c r="F18" s="83">
        <v>0</v>
      </c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>
        <f t="shared" ref="T18:T34" si="2">SUM(E18:S18)</f>
        <v>28</v>
      </c>
      <c r="U18" s="190">
        <f t="shared" ref="U18:U34" si="3">T18*C18</f>
        <v>0</v>
      </c>
    </row>
    <row r="19" spans="1:21" ht="28.5" x14ac:dyDescent="0.25">
      <c r="A19" s="109" t="s">
        <v>111</v>
      </c>
      <c r="B19" s="111" t="s">
        <v>319</v>
      </c>
      <c r="C19" s="43">
        <v>0</v>
      </c>
      <c r="D19" s="111" t="s">
        <v>320</v>
      </c>
      <c r="E19" s="83">
        <f>12*4</f>
        <v>48</v>
      </c>
      <c r="F19" s="83">
        <v>0</v>
      </c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>
        <f t="shared" si="2"/>
        <v>48</v>
      </c>
      <c r="U19" s="190">
        <f t="shared" si="3"/>
        <v>0</v>
      </c>
    </row>
    <row r="20" spans="1:21" ht="28.5" x14ac:dyDescent="0.25">
      <c r="A20" s="109" t="s">
        <v>113</v>
      </c>
      <c r="B20" s="111" t="s">
        <v>132</v>
      </c>
      <c r="C20" s="17">
        <v>0</v>
      </c>
      <c r="D20" s="111" t="s">
        <v>321</v>
      </c>
      <c r="E20" s="83">
        <f>1*12*'Regional Office'!I25</f>
        <v>252</v>
      </c>
      <c r="F20" s="83">
        <v>0</v>
      </c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>
        <f t="shared" si="2"/>
        <v>252</v>
      </c>
      <c r="U20" s="190">
        <f t="shared" si="3"/>
        <v>0</v>
      </c>
    </row>
    <row r="21" spans="1:21" ht="28.5" x14ac:dyDescent="0.25">
      <c r="A21" s="109" t="s">
        <v>133</v>
      </c>
      <c r="B21" s="111" t="s">
        <v>134</v>
      </c>
      <c r="C21" s="17">
        <v>0</v>
      </c>
      <c r="D21" s="111" t="s">
        <v>364</v>
      </c>
      <c r="E21" s="83">
        <f>1*12*'Regional Office'!I24</f>
        <v>156</v>
      </c>
      <c r="F21" s="83">
        <v>0</v>
      </c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>
        <f t="shared" si="2"/>
        <v>156</v>
      </c>
      <c r="U21" s="190">
        <f t="shared" si="3"/>
        <v>0</v>
      </c>
    </row>
    <row r="22" spans="1:21" ht="42.75" x14ac:dyDescent="0.25">
      <c r="A22" s="109" t="s">
        <v>114</v>
      </c>
      <c r="B22" s="111" t="s">
        <v>322</v>
      </c>
      <c r="C22" s="17">
        <v>0</v>
      </c>
      <c r="D22" s="111" t="s">
        <v>323</v>
      </c>
      <c r="E22" s="83">
        <f>4*12*'Regional Office'!I24</f>
        <v>624</v>
      </c>
      <c r="F22" s="83">
        <v>0</v>
      </c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>
        <f t="shared" si="2"/>
        <v>624</v>
      </c>
      <c r="U22" s="190">
        <f t="shared" si="3"/>
        <v>0</v>
      </c>
    </row>
    <row r="23" spans="1:21" ht="28.5" customHeight="1" x14ac:dyDescent="0.25">
      <c r="A23" s="109" t="s">
        <v>115</v>
      </c>
      <c r="B23" s="111" t="s">
        <v>136</v>
      </c>
      <c r="C23" s="17">
        <v>0</v>
      </c>
      <c r="D23" s="111" t="s">
        <v>330</v>
      </c>
      <c r="E23" s="83">
        <v>0</v>
      </c>
      <c r="F23" s="83">
        <v>0</v>
      </c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>
        <f t="shared" si="2"/>
        <v>0</v>
      </c>
      <c r="U23" s="190">
        <f t="shared" si="3"/>
        <v>0</v>
      </c>
    </row>
    <row r="24" spans="1:21" ht="42.75" x14ac:dyDescent="0.25">
      <c r="A24" s="109" t="s">
        <v>149</v>
      </c>
      <c r="B24" s="111" t="s">
        <v>137</v>
      </c>
      <c r="C24" s="17">
        <v>0</v>
      </c>
      <c r="D24" s="111" t="s">
        <v>324</v>
      </c>
      <c r="E24" s="83">
        <f>2*4*'Regional Office'!I20</f>
        <v>72</v>
      </c>
      <c r="F24" s="83">
        <v>0</v>
      </c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>
        <f t="shared" si="2"/>
        <v>72</v>
      </c>
      <c r="U24" s="190">
        <f t="shared" si="3"/>
        <v>0</v>
      </c>
    </row>
    <row r="25" spans="1:21" ht="28.5" x14ac:dyDescent="0.25">
      <c r="A25" s="109" t="s">
        <v>150</v>
      </c>
      <c r="B25" s="111" t="s">
        <v>148</v>
      </c>
      <c r="C25" s="17">
        <v>0</v>
      </c>
      <c r="D25" s="111" t="s">
        <v>205</v>
      </c>
      <c r="E25" s="83">
        <f>1*12*'Regional Office'!I20</f>
        <v>108</v>
      </c>
      <c r="F25" s="83">
        <v>0</v>
      </c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>
        <f t="shared" si="2"/>
        <v>108</v>
      </c>
      <c r="U25" s="190">
        <f t="shared" si="3"/>
        <v>0</v>
      </c>
    </row>
    <row r="26" spans="1:21" ht="42.75" x14ac:dyDescent="0.25">
      <c r="A26" s="109" t="s">
        <v>138</v>
      </c>
      <c r="B26" s="111" t="s">
        <v>139</v>
      </c>
      <c r="C26" s="17">
        <v>0</v>
      </c>
      <c r="D26" s="111" t="s">
        <v>207</v>
      </c>
      <c r="E26" s="83">
        <f>2*'Regional Office'!I24</f>
        <v>26</v>
      </c>
      <c r="F26" s="83">
        <v>0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>
        <f t="shared" si="2"/>
        <v>26</v>
      </c>
      <c r="U26" s="190">
        <f t="shared" si="3"/>
        <v>0</v>
      </c>
    </row>
    <row r="27" spans="1:21" ht="42.75" x14ac:dyDescent="0.25">
      <c r="A27" s="109" t="s">
        <v>140</v>
      </c>
      <c r="B27" s="111" t="s">
        <v>139</v>
      </c>
      <c r="C27" s="17">
        <v>0</v>
      </c>
      <c r="D27" s="111" t="s">
        <v>206</v>
      </c>
      <c r="E27" s="83">
        <f>4*'Regional Office'!I24</f>
        <v>52</v>
      </c>
      <c r="F27" s="83">
        <v>0</v>
      </c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>
        <f t="shared" si="2"/>
        <v>52</v>
      </c>
      <c r="U27" s="190">
        <f t="shared" si="3"/>
        <v>0</v>
      </c>
    </row>
    <row r="28" spans="1:21" ht="42.75" x14ac:dyDescent="0.25">
      <c r="A28" s="109" t="s">
        <v>141</v>
      </c>
      <c r="B28" s="111" t="s">
        <v>139</v>
      </c>
      <c r="C28" s="17">
        <v>0</v>
      </c>
      <c r="D28" s="111" t="s">
        <v>206</v>
      </c>
      <c r="E28" s="83">
        <f>4*'Regional Office'!I24</f>
        <v>52</v>
      </c>
      <c r="F28" s="83">
        <v>0</v>
      </c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>
        <f t="shared" si="2"/>
        <v>52</v>
      </c>
      <c r="U28" s="190">
        <f t="shared" si="3"/>
        <v>0</v>
      </c>
    </row>
    <row r="29" spans="1:21" ht="42.75" x14ac:dyDescent="0.25">
      <c r="A29" s="109" t="s">
        <v>325</v>
      </c>
      <c r="B29" s="111" t="s">
        <v>139</v>
      </c>
      <c r="C29" s="17">
        <v>0</v>
      </c>
      <c r="D29" s="111" t="s">
        <v>206</v>
      </c>
      <c r="E29" s="83">
        <f>4*'Regional Office'!I25</f>
        <v>84</v>
      </c>
      <c r="F29" s="83">
        <v>0</v>
      </c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>
        <f t="shared" si="2"/>
        <v>84</v>
      </c>
      <c r="U29" s="190">
        <f t="shared" si="3"/>
        <v>0</v>
      </c>
    </row>
    <row r="30" spans="1:21" ht="42.75" x14ac:dyDescent="0.25">
      <c r="A30" s="109" t="s">
        <v>142</v>
      </c>
      <c r="B30" s="111" t="s">
        <v>139</v>
      </c>
      <c r="C30" s="17">
        <v>0</v>
      </c>
      <c r="D30" s="111" t="s">
        <v>207</v>
      </c>
      <c r="E30" s="83">
        <f>2*'Regional Office'!I18</f>
        <v>8</v>
      </c>
      <c r="F30" s="83">
        <v>0</v>
      </c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>
        <f t="shared" si="2"/>
        <v>8</v>
      </c>
      <c r="U30" s="190">
        <f t="shared" si="3"/>
        <v>0</v>
      </c>
    </row>
    <row r="31" spans="1:21" ht="42.75" x14ac:dyDescent="0.25">
      <c r="A31" s="109" t="s">
        <v>326</v>
      </c>
      <c r="B31" s="111" t="s">
        <v>139</v>
      </c>
      <c r="C31" s="17">
        <v>0</v>
      </c>
      <c r="D31" s="111" t="s">
        <v>327</v>
      </c>
      <c r="E31" s="83">
        <f>4*'Regional Office'!I20</f>
        <v>36</v>
      </c>
      <c r="F31" s="83">
        <v>0</v>
      </c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>
        <f t="shared" si="2"/>
        <v>36</v>
      </c>
      <c r="U31" s="190">
        <f t="shared" si="3"/>
        <v>0</v>
      </c>
    </row>
    <row r="32" spans="1:21" ht="42.75" x14ac:dyDescent="0.25">
      <c r="A32" s="109" t="s">
        <v>135</v>
      </c>
      <c r="B32" s="111" t="s">
        <v>143</v>
      </c>
      <c r="C32" s="17">
        <v>0</v>
      </c>
      <c r="D32" s="111" t="s">
        <v>331</v>
      </c>
      <c r="E32" s="83">
        <f>1*2*'Regional Office'!I7</f>
        <v>198</v>
      </c>
      <c r="F32" s="83">
        <v>0</v>
      </c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>
        <f t="shared" si="2"/>
        <v>198</v>
      </c>
      <c r="U32" s="190">
        <f t="shared" si="3"/>
        <v>0</v>
      </c>
    </row>
    <row r="33" spans="1:21" ht="28.5" x14ac:dyDescent="0.25">
      <c r="A33" s="109" t="s">
        <v>116</v>
      </c>
      <c r="B33" s="111" t="s">
        <v>151</v>
      </c>
      <c r="C33" s="17">
        <v>0</v>
      </c>
      <c r="D33" s="111" t="s">
        <v>243</v>
      </c>
      <c r="E33" s="83">
        <f>1*12*'Regional Office'!I24</f>
        <v>156</v>
      </c>
      <c r="F33" s="83">
        <v>0</v>
      </c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>
        <f t="shared" si="2"/>
        <v>156</v>
      </c>
      <c r="U33" s="190">
        <f t="shared" si="3"/>
        <v>0</v>
      </c>
    </row>
    <row r="34" spans="1:21" ht="28.5" x14ac:dyDescent="0.25">
      <c r="A34" s="109" t="s">
        <v>244</v>
      </c>
      <c r="B34" s="111" t="s">
        <v>245</v>
      </c>
      <c r="C34" s="17">
        <v>0</v>
      </c>
      <c r="D34" s="111" t="s">
        <v>246</v>
      </c>
      <c r="E34" s="83">
        <v>0</v>
      </c>
      <c r="F34" s="83">
        <v>0</v>
      </c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>
        <f t="shared" si="2"/>
        <v>0</v>
      </c>
      <c r="U34" s="190">
        <f t="shared" si="3"/>
        <v>0</v>
      </c>
    </row>
    <row r="35" spans="1:21" ht="15.75" thickBot="1" x14ac:dyDescent="0.3">
      <c r="A35" s="112"/>
      <c r="B35" s="113"/>
      <c r="C35" s="195"/>
      <c r="D35" s="113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94"/>
    </row>
    <row r="36" spans="1:21" s="98" customFormat="1" ht="17.25" x14ac:dyDescent="0.4">
      <c r="A36" s="275"/>
      <c r="B36" s="275"/>
      <c r="C36" s="276"/>
      <c r="D36" s="275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7"/>
      <c r="S36" s="277"/>
      <c r="T36" s="278" t="s">
        <v>230</v>
      </c>
      <c r="U36" s="279">
        <f>SUM(U18:U35)</f>
        <v>0</v>
      </c>
    </row>
    <row r="37" spans="1:21" s="98" customFormat="1" ht="18" thickBot="1" x14ac:dyDescent="0.45">
      <c r="A37" s="281"/>
      <c r="B37" s="281"/>
      <c r="C37" s="282"/>
      <c r="D37" s="281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4"/>
      <c r="U37" s="285"/>
    </row>
    <row r="38" spans="1:21" ht="31.5" x14ac:dyDescent="0.2">
      <c r="A38" s="99" t="s">
        <v>199</v>
      </c>
      <c r="B38" s="100"/>
      <c r="C38" s="100"/>
      <c r="D38" s="100"/>
      <c r="E38" s="302" t="s">
        <v>127</v>
      </c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101"/>
      <c r="U38" s="102"/>
    </row>
    <row r="39" spans="1:21" ht="60.6" customHeight="1" x14ac:dyDescent="0.2">
      <c r="A39" s="104" t="s">
        <v>220</v>
      </c>
      <c r="B39" s="105" t="s">
        <v>109</v>
      </c>
      <c r="C39" s="67" t="s">
        <v>486</v>
      </c>
      <c r="D39" s="105" t="s">
        <v>128</v>
      </c>
      <c r="E39" s="68" t="s">
        <v>32</v>
      </c>
      <c r="F39" s="68" t="s">
        <v>301</v>
      </c>
      <c r="G39" s="106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70" t="s">
        <v>212</v>
      </c>
      <c r="U39" s="108" t="s">
        <v>100</v>
      </c>
    </row>
    <row r="40" spans="1:21" ht="28.5" x14ac:dyDescent="0.25">
      <c r="A40" s="109" t="s">
        <v>117</v>
      </c>
      <c r="B40" s="111" t="s">
        <v>152</v>
      </c>
      <c r="C40" s="17">
        <v>0</v>
      </c>
      <c r="D40" s="111" t="s">
        <v>208</v>
      </c>
      <c r="E40" s="83">
        <f>1*6*'Regional Office'!I40</f>
        <v>162</v>
      </c>
      <c r="F40" s="83">
        <f>1*6*'Regional Office'!D40</f>
        <v>0</v>
      </c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>
        <f>SUM(E40:S40)</f>
        <v>162</v>
      </c>
      <c r="U40" s="190">
        <f>T40*C40</f>
        <v>0</v>
      </c>
    </row>
    <row r="41" spans="1:21" ht="28.5" x14ac:dyDescent="0.25">
      <c r="A41" s="109" t="s">
        <v>153</v>
      </c>
      <c r="B41" s="111" t="s">
        <v>152</v>
      </c>
      <c r="C41" s="17">
        <v>0</v>
      </c>
      <c r="D41" s="111" t="s">
        <v>209</v>
      </c>
      <c r="E41" s="83">
        <f>1*'Regional Office'!I40</f>
        <v>27</v>
      </c>
      <c r="F41" s="83">
        <f>1*'Regional Office'!D40</f>
        <v>0</v>
      </c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>
        <f>SUM(E41:S41)</f>
        <v>27</v>
      </c>
      <c r="U41" s="190">
        <f>T41*C41</f>
        <v>0</v>
      </c>
    </row>
    <row r="42" spans="1:21" ht="42.75" x14ac:dyDescent="0.25">
      <c r="A42" s="109" t="s">
        <v>118</v>
      </c>
      <c r="B42" s="111" t="s">
        <v>154</v>
      </c>
      <c r="C42" s="17">
        <v>0</v>
      </c>
      <c r="D42" s="111" t="s">
        <v>200</v>
      </c>
      <c r="E42" s="83">
        <f>3*2*2</f>
        <v>12</v>
      </c>
      <c r="F42" s="83">
        <v>0</v>
      </c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>
        <f>SUM(E42:S42)</f>
        <v>12</v>
      </c>
      <c r="U42" s="190">
        <f>T42*C42</f>
        <v>0</v>
      </c>
    </row>
    <row r="43" spans="1:21" ht="28.5" x14ac:dyDescent="0.25">
      <c r="A43" s="109" t="s">
        <v>103</v>
      </c>
      <c r="B43" s="111" t="s">
        <v>152</v>
      </c>
      <c r="C43" s="17">
        <v>0</v>
      </c>
      <c r="D43" s="111" t="s">
        <v>201</v>
      </c>
      <c r="E43" s="83">
        <f>1</f>
        <v>1</v>
      </c>
      <c r="F43" s="83">
        <v>1</v>
      </c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>
        <f>SUM(E43:S43)</f>
        <v>2</v>
      </c>
      <c r="U43" s="190">
        <f>T43*C43</f>
        <v>0</v>
      </c>
    </row>
    <row r="44" spans="1:21" ht="15.75" thickBot="1" x14ac:dyDescent="0.3">
      <c r="A44" s="112"/>
      <c r="B44" s="113"/>
      <c r="C44" s="195"/>
      <c r="D44" s="113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94"/>
    </row>
    <row r="45" spans="1:21" s="98" customFormat="1" ht="17.25" x14ac:dyDescent="0.4">
      <c r="A45" s="120"/>
      <c r="B45" s="120"/>
      <c r="C45" s="193"/>
      <c r="D45" s="120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80" t="s">
        <v>231</v>
      </c>
      <c r="U45" s="116">
        <f>SUM(U40:U44)</f>
        <v>0</v>
      </c>
    </row>
    <row r="46" spans="1:21" s="98" customFormat="1" ht="18" thickBot="1" x14ac:dyDescent="0.45">
      <c r="A46" s="120"/>
      <c r="B46" s="120"/>
      <c r="C46" s="193"/>
      <c r="D46" s="120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80"/>
      <c r="U46" s="117"/>
    </row>
    <row r="47" spans="1:21" ht="31.5" x14ac:dyDescent="0.2">
      <c r="A47" s="99" t="s">
        <v>199</v>
      </c>
      <c r="B47" s="100"/>
      <c r="C47" s="100"/>
      <c r="D47" s="100"/>
      <c r="E47" s="302" t="s">
        <v>127</v>
      </c>
      <c r="F47" s="302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2"/>
      <c r="T47" s="101"/>
      <c r="U47" s="102"/>
    </row>
    <row r="48" spans="1:21" ht="59.1" customHeight="1" x14ac:dyDescent="0.2">
      <c r="A48" s="104" t="s">
        <v>250</v>
      </c>
      <c r="B48" s="105" t="s">
        <v>109</v>
      </c>
      <c r="C48" s="67" t="s">
        <v>0</v>
      </c>
      <c r="D48" s="105" t="s">
        <v>128</v>
      </c>
      <c r="E48" s="68" t="s">
        <v>32</v>
      </c>
      <c r="F48" s="68" t="s">
        <v>301</v>
      </c>
      <c r="G48" s="106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70" t="s">
        <v>212</v>
      </c>
      <c r="U48" s="108" t="s">
        <v>100</v>
      </c>
    </row>
    <row r="49" spans="1:21" ht="69" customHeight="1" x14ac:dyDescent="0.25">
      <c r="A49" s="109" t="s">
        <v>120</v>
      </c>
      <c r="B49" s="111" t="s">
        <v>156</v>
      </c>
      <c r="C49" s="17">
        <v>0</v>
      </c>
      <c r="D49" s="111" t="s">
        <v>204</v>
      </c>
      <c r="E49" s="88">
        <v>0</v>
      </c>
      <c r="F49" s="83">
        <v>0</v>
      </c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>
        <f t="shared" ref="T49:T52" si="4">SUM(E49:S49)</f>
        <v>0</v>
      </c>
      <c r="U49" s="190">
        <f t="shared" ref="U49:U52" si="5">T49*C49</f>
        <v>0</v>
      </c>
    </row>
    <row r="50" spans="1:21" ht="57" customHeight="1" x14ac:dyDescent="0.25">
      <c r="A50" s="109" t="s">
        <v>461</v>
      </c>
      <c r="B50" s="111" t="s">
        <v>333</v>
      </c>
      <c r="C50" s="17">
        <v>0</v>
      </c>
      <c r="D50" s="111" t="s">
        <v>332</v>
      </c>
      <c r="E50" s="88">
        <v>0</v>
      </c>
      <c r="F50" s="83">
        <v>0</v>
      </c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>
        <f t="shared" si="4"/>
        <v>0</v>
      </c>
      <c r="U50" s="190">
        <f t="shared" si="5"/>
        <v>0</v>
      </c>
    </row>
    <row r="51" spans="1:21" ht="42.75" x14ac:dyDescent="0.25">
      <c r="A51" s="109" t="s">
        <v>121</v>
      </c>
      <c r="B51" s="111" t="s">
        <v>157</v>
      </c>
      <c r="C51" s="17">
        <v>0</v>
      </c>
      <c r="D51" s="111" t="s">
        <v>334</v>
      </c>
      <c r="E51" s="88">
        <v>0</v>
      </c>
      <c r="F51" s="83">
        <v>0</v>
      </c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>
        <f t="shared" si="4"/>
        <v>0</v>
      </c>
      <c r="U51" s="190">
        <f t="shared" si="5"/>
        <v>0</v>
      </c>
    </row>
    <row r="52" spans="1:21" x14ac:dyDescent="0.25">
      <c r="A52" s="109" t="s">
        <v>122</v>
      </c>
      <c r="B52" s="111" t="s">
        <v>155</v>
      </c>
      <c r="C52" s="17">
        <v>0</v>
      </c>
      <c r="D52" s="111" t="s">
        <v>202</v>
      </c>
      <c r="E52" s="88">
        <v>0</v>
      </c>
      <c r="F52" s="83">
        <v>0</v>
      </c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>
        <f t="shared" si="4"/>
        <v>0</v>
      </c>
      <c r="U52" s="190">
        <f t="shared" si="5"/>
        <v>0</v>
      </c>
    </row>
    <row r="53" spans="1:21" ht="28.5" x14ac:dyDescent="0.25">
      <c r="A53" s="109" t="s">
        <v>119</v>
      </c>
      <c r="B53" s="111" t="s">
        <v>463</v>
      </c>
      <c r="C53" s="17">
        <v>0</v>
      </c>
      <c r="D53" s="111" t="s">
        <v>464</v>
      </c>
      <c r="E53" s="88">
        <f>'Regional Office'!C36/20</f>
        <v>0</v>
      </c>
      <c r="F53" s="88">
        <f>'Regional Office'!D36/20</f>
        <v>0</v>
      </c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>
        <f t="shared" ref="T53:T54" si="6">SUM(E53:S53)</f>
        <v>0</v>
      </c>
      <c r="U53" s="190">
        <f t="shared" ref="U53:U54" si="7">T53*C53</f>
        <v>0</v>
      </c>
    </row>
    <row r="54" spans="1:21" ht="28.5" x14ac:dyDescent="0.25">
      <c r="A54" s="109" t="s">
        <v>123</v>
      </c>
      <c r="B54" s="111" t="s">
        <v>460</v>
      </c>
      <c r="C54" s="17">
        <v>0</v>
      </c>
      <c r="D54" s="111" t="s">
        <v>462</v>
      </c>
      <c r="E54" s="88">
        <f>'Regional Office'!C36/25</f>
        <v>0</v>
      </c>
      <c r="F54" s="88">
        <f>'Regional Office'!D36/25</f>
        <v>0</v>
      </c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>
        <f t="shared" si="6"/>
        <v>0</v>
      </c>
      <c r="U54" s="190">
        <f t="shared" si="7"/>
        <v>0</v>
      </c>
    </row>
    <row r="55" spans="1:21" ht="15.75" thickBot="1" x14ac:dyDescent="0.3">
      <c r="A55" s="112"/>
      <c r="B55" s="113"/>
      <c r="C55" s="195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94"/>
    </row>
    <row r="56" spans="1:21" s="98" customFormat="1" ht="17.25" x14ac:dyDescent="0.4">
      <c r="A56" s="120"/>
      <c r="B56" s="120"/>
      <c r="C56" s="193"/>
      <c r="D56" s="120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80" t="s">
        <v>232</v>
      </c>
      <c r="U56" s="116">
        <f>SUM(U49:U55)</f>
        <v>0</v>
      </c>
    </row>
    <row r="57" spans="1:21" s="98" customFormat="1" ht="18" thickBot="1" x14ac:dyDescent="0.45">
      <c r="A57" s="120"/>
      <c r="B57" s="120"/>
      <c r="C57" s="193"/>
      <c r="D57" s="120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80"/>
      <c r="U57" s="117"/>
    </row>
    <row r="58" spans="1:21" ht="31.5" x14ac:dyDescent="0.2">
      <c r="A58" s="99" t="s">
        <v>199</v>
      </c>
      <c r="B58" s="100"/>
      <c r="C58" s="100"/>
      <c r="D58" s="100"/>
      <c r="E58" s="302" t="s">
        <v>127</v>
      </c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101"/>
      <c r="U58" s="102"/>
    </row>
    <row r="59" spans="1:21" ht="57" customHeight="1" x14ac:dyDescent="0.2">
      <c r="A59" s="104" t="s">
        <v>221</v>
      </c>
      <c r="B59" s="105" t="s">
        <v>109</v>
      </c>
      <c r="C59" s="67" t="s">
        <v>0</v>
      </c>
      <c r="D59" s="105" t="s">
        <v>128</v>
      </c>
      <c r="E59" s="68" t="s">
        <v>32</v>
      </c>
      <c r="F59" s="68" t="s">
        <v>301</v>
      </c>
      <c r="G59" s="106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70" t="s">
        <v>212</v>
      </c>
      <c r="U59" s="108" t="s">
        <v>100</v>
      </c>
    </row>
    <row r="60" spans="1:21" ht="28.5" x14ac:dyDescent="0.25">
      <c r="A60" s="109" t="s">
        <v>163</v>
      </c>
      <c r="B60" s="111" t="s">
        <v>158</v>
      </c>
      <c r="C60" s="17">
        <v>0</v>
      </c>
      <c r="D60" s="111" t="s">
        <v>247</v>
      </c>
      <c r="E60" s="88">
        <f>1*'Normal Labour (Annexure C3-Reg)'!D30+'Normal Labour (Annexure C3-Reg)'!D45</f>
        <v>9</v>
      </c>
      <c r="F60" s="88">
        <f>1*'Normal Labour (Annexure C3-Reg)'!E30+'Normal Labour (Annexure C3-Reg)'!E45</f>
        <v>0</v>
      </c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>
        <f t="shared" ref="T60:T67" si="8">SUM(E60:S60)</f>
        <v>9</v>
      </c>
      <c r="U60" s="190">
        <f t="shared" ref="U60:U67" si="9">T60*C60</f>
        <v>0</v>
      </c>
    </row>
    <row r="61" spans="1:21" ht="28.5" x14ac:dyDescent="0.25">
      <c r="A61" s="109" t="s">
        <v>164</v>
      </c>
      <c r="B61" s="111" t="s">
        <v>159</v>
      </c>
      <c r="C61" s="17">
        <v>0</v>
      </c>
      <c r="D61" s="111" t="s">
        <v>247</v>
      </c>
      <c r="E61" s="88">
        <f>1*('Normal Labour (Annexure C3-Reg)'!D30+'Normal Labour (Annexure C3-Reg)'!D45)</f>
        <v>9</v>
      </c>
      <c r="F61" s="88">
        <f>1*('Normal Labour (Annexure C3-Reg)'!E30+'Normal Labour (Annexure C3-Reg)'!E45)</f>
        <v>0</v>
      </c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>
        <f t="shared" si="8"/>
        <v>9</v>
      </c>
      <c r="U61" s="190">
        <f t="shared" si="9"/>
        <v>0</v>
      </c>
    </row>
    <row r="62" spans="1:21" ht="28.5" x14ac:dyDescent="0.25">
      <c r="A62" s="109" t="s">
        <v>166</v>
      </c>
      <c r="B62" s="111" t="s">
        <v>158</v>
      </c>
      <c r="C62" s="17">
        <v>0</v>
      </c>
      <c r="D62" s="111" t="s">
        <v>248</v>
      </c>
      <c r="E62" s="88">
        <f>1*'Normal Labour (Annexure C3-Reg)'!D46</f>
        <v>0</v>
      </c>
      <c r="F62" s="88">
        <f>1*'Normal Labour (Annexure C3-Reg)'!E46</f>
        <v>0</v>
      </c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>
        <f t="shared" si="8"/>
        <v>0</v>
      </c>
      <c r="U62" s="190">
        <f t="shared" si="9"/>
        <v>0</v>
      </c>
    </row>
    <row r="63" spans="1:21" ht="28.5" x14ac:dyDescent="0.25">
      <c r="A63" s="109" t="s">
        <v>165</v>
      </c>
      <c r="B63" s="111" t="s">
        <v>159</v>
      </c>
      <c r="C63" s="17">
        <v>0</v>
      </c>
      <c r="D63" s="111" t="s">
        <v>248</v>
      </c>
      <c r="E63" s="88">
        <f>1*'Normal Labour (Annexure C3-Reg)'!D46</f>
        <v>0</v>
      </c>
      <c r="F63" s="88">
        <f>1*'Normal Labour (Annexure C3-Reg)'!E46</f>
        <v>0</v>
      </c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>
        <f t="shared" si="8"/>
        <v>0</v>
      </c>
      <c r="U63" s="190">
        <f t="shared" si="9"/>
        <v>0</v>
      </c>
    </row>
    <row r="64" spans="1:21" ht="28.5" x14ac:dyDescent="0.25">
      <c r="A64" s="109" t="s">
        <v>124</v>
      </c>
      <c r="B64" s="111" t="s">
        <v>160</v>
      </c>
      <c r="C64" s="17">
        <v>0</v>
      </c>
      <c r="D64" s="111" t="s">
        <v>248</v>
      </c>
      <c r="E64" s="88">
        <f>1*'Normal Labour (Annexure C3-Reg)'!D46</f>
        <v>0</v>
      </c>
      <c r="F64" s="83">
        <v>0</v>
      </c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>
        <f t="shared" si="8"/>
        <v>0</v>
      </c>
      <c r="U64" s="190">
        <f t="shared" si="9"/>
        <v>0</v>
      </c>
    </row>
    <row r="65" spans="1:28" ht="45.75" x14ac:dyDescent="0.25">
      <c r="A65" s="109" t="s">
        <v>125</v>
      </c>
      <c r="B65" s="111" t="s">
        <v>159</v>
      </c>
      <c r="C65" s="17">
        <v>0</v>
      </c>
      <c r="D65" s="121" t="s">
        <v>210</v>
      </c>
      <c r="E65" s="88">
        <f>1*('Normal Labour (Annexure C3-Reg)'!D30+'Normal Labour (Annexure C3-Reg)'!D45+'Normal Labour (Annexure C3-Reg)'!D46)</f>
        <v>9</v>
      </c>
      <c r="F65" s="83">
        <v>0</v>
      </c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>
        <f t="shared" si="8"/>
        <v>9</v>
      </c>
      <c r="U65" s="190">
        <f t="shared" si="9"/>
        <v>0</v>
      </c>
    </row>
    <row r="66" spans="1:28" ht="28.5" x14ac:dyDescent="0.25">
      <c r="A66" s="109" t="s">
        <v>126</v>
      </c>
      <c r="B66" s="111" t="s">
        <v>160</v>
      </c>
      <c r="C66" s="17">
        <v>0</v>
      </c>
      <c r="D66" s="111" t="s">
        <v>247</v>
      </c>
      <c r="E66" s="88">
        <f>1*('Normal Labour (Annexure C3-Reg)'!D30+'Normal Labour (Annexure C3-Reg)'!D45+'Normal Labour (Annexure C3-Reg)'!D46)</f>
        <v>9</v>
      </c>
      <c r="F66" s="83">
        <v>0</v>
      </c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>
        <f t="shared" si="8"/>
        <v>9</v>
      </c>
      <c r="U66" s="190">
        <f t="shared" si="9"/>
        <v>0</v>
      </c>
    </row>
    <row r="67" spans="1:28" ht="42.75" x14ac:dyDescent="0.25">
      <c r="A67" s="109" t="s">
        <v>162</v>
      </c>
      <c r="B67" s="111" t="s">
        <v>161</v>
      </c>
      <c r="C67" s="17">
        <v>0</v>
      </c>
      <c r="D67" s="111" t="s">
        <v>211</v>
      </c>
      <c r="E67" s="88">
        <f>1*4*('Normal Labour (Annexure C3-Reg)'!D45+'Normal Labour (Annexure C3-Reg)'!D46)</f>
        <v>32</v>
      </c>
      <c r="F67" s="83">
        <v>0</v>
      </c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>
        <f t="shared" si="8"/>
        <v>32</v>
      </c>
      <c r="U67" s="190">
        <f t="shared" si="9"/>
        <v>0</v>
      </c>
    </row>
    <row r="68" spans="1:28" ht="15.75" thickBot="1" x14ac:dyDescent="0.3">
      <c r="A68" s="112"/>
      <c r="B68" s="113"/>
      <c r="C68" s="195"/>
      <c r="D68" s="113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94"/>
    </row>
    <row r="69" spans="1:28" s="124" customFormat="1" ht="17.25" x14ac:dyDescent="0.4">
      <c r="A69" s="120"/>
      <c r="B69" s="120"/>
      <c r="C69" s="193"/>
      <c r="D69" s="120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22" t="s">
        <v>233</v>
      </c>
      <c r="U69" s="123">
        <f>SUM(U60:U68)</f>
        <v>0</v>
      </c>
    </row>
    <row r="70" spans="1:28" s="124" customFormat="1" ht="17.25" x14ac:dyDescent="0.4">
      <c r="A70" s="120"/>
      <c r="B70" s="120"/>
      <c r="C70" s="193"/>
      <c r="D70" s="120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22"/>
      <c r="U70" s="125"/>
    </row>
    <row r="71" spans="1:28" ht="23.25" thickBot="1" x14ac:dyDescent="0.6">
      <c r="T71" s="126" t="s">
        <v>236</v>
      </c>
      <c r="U71" s="127">
        <f>U14+U36+U45+U56+U69</f>
        <v>0</v>
      </c>
      <c r="V71" s="128"/>
      <c r="W71" s="128"/>
      <c r="X71" s="128"/>
      <c r="Y71" s="128"/>
      <c r="Z71" s="128"/>
      <c r="AA71" s="128"/>
      <c r="AB71" s="128"/>
    </row>
    <row r="72" spans="1:28" ht="15.75" thickTop="1" x14ac:dyDescent="0.25"/>
  </sheetData>
  <sheetProtection algorithmName="SHA-512" hashValue="MLyLq7ctUlPpgT21sSzGFnGVl/Bq2tTWAPrFzEtozjMEtyPqndpg6pI3gTXvRINNRgQmW87iI1fhaPFhHTsK+g==" saltValue="xk60f4zhdATuASdvMmUTHg==" spinCount="100000" sheet="1" objects="1" scenarios="1" selectLockedCells="1"/>
  <sortState ref="A42:A59">
    <sortCondition ref="A59"/>
  </sortState>
  <mergeCells count="6">
    <mergeCell ref="E1:S1"/>
    <mergeCell ref="E38:S38"/>
    <mergeCell ref="E47:S47"/>
    <mergeCell ref="E58:S58"/>
    <mergeCell ref="E16:S16"/>
    <mergeCell ref="E2:S2"/>
  </mergeCells>
  <pageMargins left="0.25" right="0.25" top="0.9" bottom="0.75" header="0.3" footer="0.3"/>
  <pageSetup paperSize="9" scale="60" fitToHeight="0" orientation="landscape" r:id="rId1"/>
  <headerFooter>
    <oddHeader>&amp;L&amp;"-,Bold"&amp;14DISTRICT ONE - REGIONAL OFFICE AND RMC&amp;C&amp;"-,Bold"&amp;20CONSUMABLES PRICE SCHEDULE
(PER ANNUM)&amp;R&amp;"-,Bold"&amp;20ANNEXURE  C2</oddHeader>
    <oddFooter>&amp;CPage &amp;P of &amp;N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view="pageBreakPreview" zoomScale="84" zoomScaleNormal="96" zoomScaleSheetLayoutView="84" zoomScalePageLayoutView="58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4" sqref="C14"/>
    </sheetView>
  </sheetViews>
  <sheetFormatPr defaultColWidth="8.85546875" defaultRowHeight="14.25" x14ac:dyDescent="0.2"/>
  <cols>
    <col min="1" max="1" width="19.7109375" style="103" customWidth="1"/>
    <col min="2" max="2" width="35" style="103" customWidth="1"/>
    <col min="3" max="3" width="18" style="103" customWidth="1"/>
    <col min="4" max="4" width="5.5703125" style="103" customWidth="1"/>
    <col min="5" max="8" width="3.28515625" style="103" bestFit="1" customWidth="1"/>
    <col min="9" max="13" width="3.28515625" style="103" customWidth="1"/>
    <col min="14" max="15" width="3.28515625" style="103" bestFit="1" customWidth="1"/>
    <col min="16" max="18" width="3.42578125" style="103" bestFit="1" customWidth="1"/>
    <col min="19" max="19" width="11.28515625" style="103" customWidth="1"/>
    <col min="20" max="20" width="22.140625" style="103" customWidth="1"/>
    <col min="21" max="16384" width="8.85546875" style="103"/>
  </cols>
  <sheetData>
    <row r="1" spans="1:20" s="124" customFormat="1" ht="16.5" thickBot="1" x14ac:dyDescent="0.3">
      <c r="A1" s="98"/>
      <c r="B1" s="130"/>
      <c r="C1" s="131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3"/>
    </row>
    <row r="2" spans="1:20" s="124" customFormat="1" ht="15.75" x14ac:dyDescent="0.2">
      <c r="A2" s="134"/>
      <c r="B2" s="135"/>
      <c r="C2" s="101"/>
      <c r="D2" s="309" t="s">
        <v>251</v>
      </c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1"/>
      <c r="S2" s="136"/>
      <c r="T2" s="137"/>
    </row>
    <row r="3" spans="1:20" ht="81" customHeight="1" x14ac:dyDescent="0.2">
      <c r="A3" s="138"/>
      <c r="B3" s="67" t="s">
        <v>23</v>
      </c>
      <c r="C3" s="70" t="s">
        <v>31</v>
      </c>
      <c r="D3" s="68" t="s">
        <v>32</v>
      </c>
      <c r="E3" s="68" t="s">
        <v>301</v>
      </c>
      <c r="F3" s="68"/>
      <c r="G3" s="68"/>
      <c r="H3" s="68"/>
      <c r="I3" s="68"/>
      <c r="J3" s="68"/>
      <c r="K3" s="68"/>
      <c r="L3" s="68"/>
      <c r="M3" s="68"/>
      <c r="N3" s="68"/>
      <c r="O3" s="69"/>
      <c r="P3" s="69"/>
      <c r="Q3" s="69"/>
      <c r="R3" s="69"/>
      <c r="S3" s="139" t="s">
        <v>70</v>
      </c>
      <c r="T3" s="108" t="s">
        <v>433</v>
      </c>
    </row>
    <row r="4" spans="1:20" ht="15" customHeight="1" x14ac:dyDescent="0.2">
      <c r="A4" s="307" t="s">
        <v>482</v>
      </c>
      <c r="B4" s="140" t="s">
        <v>8</v>
      </c>
      <c r="C4" s="18">
        <v>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41"/>
      <c r="S4" s="141"/>
      <c r="T4" s="142"/>
    </row>
    <row r="5" spans="1:20" ht="15" x14ac:dyDescent="0.2">
      <c r="A5" s="307"/>
      <c r="B5" s="140" t="s">
        <v>9</v>
      </c>
      <c r="C5" s="18">
        <v>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41"/>
      <c r="S5" s="141"/>
      <c r="T5" s="142"/>
    </row>
    <row r="6" spans="1:20" ht="15" x14ac:dyDescent="0.2">
      <c r="A6" s="307"/>
      <c r="B6" s="140" t="s">
        <v>101</v>
      </c>
      <c r="C6" s="18">
        <v>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141"/>
      <c r="S6" s="141"/>
      <c r="T6" s="142"/>
    </row>
    <row r="7" spans="1:20" ht="15" x14ac:dyDescent="0.2">
      <c r="A7" s="307"/>
      <c r="B7" s="140" t="s">
        <v>10</v>
      </c>
      <c r="C7" s="18">
        <v>0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41"/>
      <c r="S7" s="141"/>
      <c r="T7" s="142"/>
    </row>
    <row r="8" spans="1:20" ht="15" x14ac:dyDescent="0.2">
      <c r="A8" s="307"/>
      <c r="B8" s="140" t="s">
        <v>11</v>
      </c>
      <c r="C8" s="18">
        <v>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41"/>
      <c r="S8" s="141"/>
      <c r="T8" s="142"/>
    </row>
    <row r="9" spans="1:20" ht="15" x14ac:dyDescent="0.2">
      <c r="A9" s="307"/>
      <c r="B9" s="140" t="s">
        <v>12</v>
      </c>
      <c r="C9" s="18">
        <v>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41"/>
      <c r="S9" s="141"/>
      <c r="T9" s="142"/>
    </row>
    <row r="10" spans="1:20" ht="15" x14ac:dyDescent="0.2">
      <c r="A10" s="307"/>
      <c r="B10" s="140" t="s">
        <v>13</v>
      </c>
      <c r="C10" s="18">
        <v>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141"/>
      <c r="S10" s="141"/>
      <c r="T10" s="142"/>
    </row>
    <row r="11" spans="1:20" ht="15" x14ac:dyDescent="0.2">
      <c r="A11" s="307"/>
      <c r="B11" s="140" t="s">
        <v>14</v>
      </c>
      <c r="C11" s="18">
        <v>0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41"/>
      <c r="S11" s="141"/>
      <c r="T11" s="142"/>
    </row>
    <row r="12" spans="1:20" ht="15" x14ac:dyDescent="0.2">
      <c r="A12" s="307"/>
      <c r="B12" s="140" t="s">
        <v>16</v>
      </c>
      <c r="C12" s="18">
        <v>0</v>
      </c>
      <c r="D12" s="23"/>
      <c r="E12" s="23"/>
      <c r="F12" s="23"/>
      <c r="G12" s="23"/>
      <c r="H12" s="23"/>
      <c r="I12" s="179"/>
      <c r="J12" s="23"/>
      <c r="K12" s="23"/>
      <c r="L12" s="23"/>
      <c r="M12" s="23"/>
      <c r="N12" s="23"/>
      <c r="O12" s="23"/>
      <c r="P12" s="23"/>
      <c r="Q12" s="23"/>
      <c r="R12" s="141"/>
      <c r="S12" s="141"/>
      <c r="T12" s="142"/>
    </row>
    <row r="13" spans="1:20" ht="15" x14ac:dyDescent="0.2">
      <c r="A13" s="307"/>
      <c r="B13" s="140" t="s">
        <v>17</v>
      </c>
      <c r="C13" s="18">
        <v>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141"/>
      <c r="S13" s="141"/>
      <c r="T13" s="142"/>
    </row>
    <row r="14" spans="1:20" ht="15.6" customHeight="1" x14ac:dyDescent="0.2">
      <c r="A14" s="307"/>
      <c r="B14" s="143" t="s">
        <v>15</v>
      </c>
      <c r="C14" s="18">
        <v>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41"/>
      <c r="S14" s="141"/>
      <c r="T14" s="142"/>
    </row>
    <row r="15" spans="1:20" ht="32.25" thickBot="1" x14ac:dyDescent="0.25">
      <c r="A15" s="308"/>
      <c r="B15" s="144" t="s">
        <v>216</v>
      </c>
      <c r="C15" s="145">
        <f>SUM(C4:C14)</f>
        <v>0</v>
      </c>
      <c r="D15" s="146">
        <v>0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146">
        <f>SUM(D15:Q15)</f>
        <v>0</v>
      </c>
      <c r="T15" s="147">
        <f>C15*S15</f>
        <v>0</v>
      </c>
    </row>
    <row r="16" spans="1:20" ht="16.5" thickBot="1" x14ac:dyDescent="0.3">
      <c r="A16" s="96"/>
      <c r="B16" s="130"/>
      <c r="C16" s="148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49"/>
    </row>
    <row r="17" spans="1:20" ht="15.75" x14ac:dyDescent="0.2">
      <c r="A17" s="134"/>
      <c r="B17" s="135"/>
      <c r="C17" s="101"/>
      <c r="D17" s="309" t="s">
        <v>251</v>
      </c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1"/>
      <c r="S17" s="136"/>
      <c r="T17" s="137"/>
    </row>
    <row r="18" spans="1:20" ht="60.75" thickBot="1" x14ac:dyDescent="0.25">
      <c r="A18" s="150"/>
      <c r="B18" s="151" t="s">
        <v>23</v>
      </c>
      <c r="C18" s="70" t="s">
        <v>31</v>
      </c>
      <c r="D18" s="68" t="s">
        <v>32</v>
      </c>
      <c r="E18" s="68" t="s">
        <v>301</v>
      </c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69"/>
      <c r="Q18" s="69"/>
      <c r="R18" s="69"/>
      <c r="S18" s="139" t="s">
        <v>70</v>
      </c>
      <c r="T18" s="108" t="s">
        <v>434</v>
      </c>
    </row>
    <row r="19" spans="1:20" ht="15" x14ac:dyDescent="0.25">
      <c r="A19" s="306" t="s">
        <v>214</v>
      </c>
      <c r="B19" s="152" t="s">
        <v>8</v>
      </c>
      <c r="C19" s="24">
        <v>0</v>
      </c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4"/>
    </row>
    <row r="20" spans="1:20" ht="15.6" customHeight="1" x14ac:dyDescent="0.25">
      <c r="A20" s="307"/>
      <c r="B20" s="140" t="s">
        <v>9</v>
      </c>
      <c r="C20" s="18"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55"/>
    </row>
    <row r="21" spans="1:20" ht="15" x14ac:dyDescent="0.25">
      <c r="A21" s="307"/>
      <c r="B21" s="140" t="s">
        <v>101</v>
      </c>
      <c r="C21" s="18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155"/>
    </row>
    <row r="22" spans="1:20" ht="15" x14ac:dyDescent="0.25">
      <c r="A22" s="307"/>
      <c r="B22" s="140" t="s">
        <v>10</v>
      </c>
      <c r="C22" s="18"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155"/>
    </row>
    <row r="23" spans="1:20" ht="15" x14ac:dyDescent="0.25">
      <c r="A23" s="307"/>
      <c r="B23" s="140" t="s">
        <v>11</v>
      </c>
      <c r="C23" s="18"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155"/>
    </row>
    <row r="24" spans="1:20" ht="15" x14ac:dyDescent="0.25">
      <c r="A24" s="307"/>
      <c r="B24" s="140" t="s">
        <v>12</v>
      </c>
      <c r="C24" s="18"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55"/>
    </row>
    <row r="25" spans="1:20" ht="15" x14ac:dyDescent="0.25">
      <c r="A25" s="307"/>
      <c r="B25" s="140" t="s">
        <v>13</v>
      </c>
      <c r="C25" s="18"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155"/>
    </row>
    <row r="26" spans="1:20" ht="15" x14ac:dyDescent="0.25">
      <c r="A26" s="307"/>
      <c r="B26" s="140" t="s">
        <v>14</v>
      </c>
      <c r="C26" s="18"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155"/>
    </row>
    <row r="27" spans="1:20" ht="15" x14ac:dyDescent="0.25">
      <c r="A27" s="307"/>
      <c r="B27" s="140" t="s">
        <v>16</v>
      </c>
      <c r="C27" s="18"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155"/>
    </row>
    <row r="28" spans="1:20" ht="15" x14ac:dyDescent="0.25">
      <c r="A28" s="307"/>
      <c r="B28" s="140" t="s">
        <v>17</v>
      </c>
      <c r="C28" s="18">
        <v>0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155"/>
    </row>
    <row r="29" spans="1:20" ht="15.6" customHeight="1" x14ac:dyDescent="0.25">
      <c r="A29" s="307"/>
      <c r="B29" s="143" t="s">
        <v>18</v>
      </c>
      <c r="C29" s="18">
        <v>0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155"/>
    </row>
    <row r="30" spans="1:20" ht="45" customHeight="1" thickBot="1" x14ac:dyDescent="0.25">
      <c r="A30" s="308"/>
      <c r="B30" s="156" t="s">
        <v>215</v>
      </c>
      <c r="C30" s="145">
        <f>SUM(C19:C29)</f>
        <v>0</v>
      </c>
      <c r="D30" s="146">
        <v>1</v>
      </c>
      <c r="E30" s="146">
        <v>0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46">
        <v>0</v>
      </c>
      <c r="L30" s="146">
        <v>0</v>
      </c>
      <c r="M30" s="146">
        <v>0</v>
      </c>
      <c r="N30" s="146">
        <v>0</v>
      </c>
      <c r="O30" s="146">
        <v>0</v>
      </c>
      <c r="P30" s="146">
        <v>0</v>
      </c>
      <c r="Q30" s="146">
        <v>0</v>
      </c>
      <c r="R30" s="146">
        <v>0</v>
      </c>
      <c r="S30" s="146">
        <f>SUM(D30:R30)</f>
        <v>1</v>
      </c>
      <c r="T30" s="147">
        <f>C30*S30</f>
        <v>0</v>
      </c>
    </row>
    <row r="31" spans="1:20" ht="27.6" customHeight="1" thickBot="1" x14ac:dyDescent="0.6">
      <c r="A31" s="157"/>
      <c r="B31" s="91"/>
      <c r="C31" s="92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93"/>
      <c r="T31" s="159"/>
    </row>
    <row r="32" spans="1:20" ht="27.6" customHeight="1" x14ac:dyDescent="0.2">
      <c r="A32" s="134"/>
      <c r="B32" s="135"/>
      <c r="C32" s="101"/>
      <c r="D32" s="309" t="s">
        <v>251</v>
      </c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1"/>
      <c r="S32" s="136"/>
      <c r="T32" s="137"/>
    </row>
    <row r="33" spans="1:27" ht="87" customHeight="1" thickBot="1" x14ac:dyDescent="0.25">
      <c r="A33" s="138"/>
      <c r="B33" s="67" t="s">
        <v>23</v>
      </c>
      <c r="C33" s="70" t="s">
        <v>31</v>
      </c>
      <c r="D33" s="68" t="s">
        <v>32</v>
      </c>
      <c r="E33" s="68" t="s">
        <v>301</v>
      </c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69"/>
      <c r="Q33" s="69"/>
      <c r="R33" s="69"/>
      <c r="S33" s="139" t="s">
        <v>70</v>
      </c>
      <c r="T33" s="108" t="s">
        <v>432</v>
      </c>
    </row>
    <row r="34" spans="1:27" ht="15" customHeight="1" x14ac:dyDescent="0.25">
      <c r="A34" s="303" t="s">
        <v>213</v>
      </c>
      <c r="B34" s="152" t="s">
        <v>8</v>
      </c>
      <c r="C34" s="24">
        <v>0</v>
      </c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4"/>
    </row>
    <row r="35" spans="1:27" ht="15" x14ac:dyDescent="0.25">
      <c r="A35" s="304"/>
      <c r="B35" s="140" t="s">
        <v>9</v>
      </c>
      <c r="C35" s="18">
        <v>0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60"/>
    </row>
    <row r="36" spans="1:27" ht="15.6" customHeight="1" x14ac:dyDescent="0.25">
      <c r="A36" s="304"/>
      <c r="B36" s="140" t="s">
        <v>101</v>
      </c>
      <c r="C36" s="18">
        <v>0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60"/>
    </row>
    <row r="37" spans="1:27" ht="15" x14ac:dyDescent="0.25">
      <c r="A37" s="304"/>
      <c r="B37" s="140" t="s">
        <v>10</v>
      </c>
      <c r="C37" s="18">
        <v>0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60"/>
    </row>
    <row r="38" spans="1:27" ht="15" x14ac:dyDescent="0.25">
      <c r="A38" s="304"/>
      <c r="B38" s="140" t="s">
        <v>11</v>
      </c>
      <c r="C38" s="18">
        <v>0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60"/>
    </row>
    <row r="39" spans="1:27" ht="15" x14ac:dyDescent="0.25">
      <c r="A39" s="304"/>
      <c r="B39" s="140" t="s">
        <v>12</v>
      </c>
      <c r="C39" s="18">
        <v>0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60"/>
    </row>
    <row r="40" spans="1:27" ht="15" x14ac:dyDescent="0.25">
      <c r="A40" s="304"/>
      <c r="B40" s="140" t="s">
        <v>13</v>
      </c>
      <c r="C40" s="18">
        <v>0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60"/>
    </row>
    <row r="41" spans="1:27" ht="15" x14ac:dyDescent="0.25">
      <c r="A41" s="304"/>
      <c r="B41" s="140" t="s">
        <v>14</v>
      </c>
      <c r="C41" s="18">
        <v>0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60"/>
    </row>
    <row r="42" spans="1:27" ht="15" x14ac:dyDescent="0.25">
      <c r="A42" s="304"/>
      <c r="B42" s="140" t="s">
        <v>16</v>
      </c>
      <c r="C42" s="18">
        <v>0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60"/>
    </row>
    <row r="43" spans="1:27" ht="15" x14ac:dyDescent="0.25">
      <c r="A43" s="304"/>
      <c r="B43" s="140" t="s">
        <v>17</v>
      </c>
      <c r="C43" s="18">
        <v>0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60"/>
    </row>
    <row r="44" spans="1:27" ht="15.75" x14ac:dyDescent="0.25">
      <c r="A44" s="304"/>
      <c r="B44" s="143" t="s">
        <v>18</v>
      </c>
      <c r="C44" s="18">
        <v>0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60"/>
    </row>
    <row r="45" spans="1:27" ht="30.75" customHeight="1" thickBot="1" x14ac:dyDescent="0.25">
      <c r="A45" s="304"/>
      <c r="B45" s="156" t="s">
        <v>217</v>
      </c>
      <c r="C45" s="145">
        <f>SUM(C34:C44)</f>
        <v>0</v>
      </c>
      <c r="D45" s="146">
        <v>8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46">
        <v>0</v>
      </c>
      <c r="L45" s="146">
        <v>0</v>
      </c>
      <c r="M45" s="146">
        <v>0</v>
      </c>
      <c r="N45" s="146">
        <v>0</v>
      </c>
      <c r="O45" s="146">
        <v>0</v>
      </c>
      <c r="P45" s="146">
        <v>0</v>
      </c>
      <c r="Q45" s="146">
        <v>0</v>
      </c>
      <c r="R45" s="146"/>
      <c r="S45" s="146">
        <f>SUM(D45:R45)</f>
        <v>8</v>
      </c>
      <c r="T45" s="161">
        <f>C45*S45</f>
        <v>0</v>
      </c>
    </row>
    <row r="46" spans="1:27" ht="27.6" customHeight="1" thickBot="1" x14ac:dyDescent="0.25">
      <c r="A46" s="305"/>
      <c r="B46" s="156" t="s">
        <v>311</v>
      </c>
      <c r="C46" s="162">
        <f>SUM(C34:C44)</f>
        <v>0</v>
      </c>
      <c r="D46" s="146">
        <v>0</v>
      </c>
      <c r="E46" s="146">
        <v>0</v>
      </c>
      <c r="F46" s="146">
        <v>0</v>
      </c>
      <c r="G46" s="146">
        <v>0</v>
      </c>
      <c r="H46" s="146">
        <v>0</v>
      </c>
      <c r="I46" s="146">
        <v>0</v>
      </c>
      <c r="J46" s="146">
        <v>0</v>
      </c>
      <c r="K46" s="146">
        <v>0</v>
      </c>
      <c r="L46" s="146">
        <v>0</v>
      </c>
      <c r="M46" s="146">
        <v>0</v>
      </c>
      <c r="N46" s="146">
        <v>0</v>
      </c>
      <c r="O46" s="146">
        <v>0</v>
      </c>
      <c r="P46" s="146">
        <v>0</v>
      </c>
      <c r="Q46" s="146">
        <v>0</v>
      </c>
      <c r="R46" s="146"/>
      <c r="S46" s="146">
        <f>SUM(D46:R46)</f>
        <v>0</v>
      </c>
      <c r="T46" s="163">
        <f>C46*S46</f>
        <v>0</v>
      </c>
    </row>
    <row r="47" spans="1:27" ht="15.75" thickBot="1" x14ac:dyDescent="0.3">
      <c r="A47" s="164"/>
      <c r="B47" s="165"/>
      <c r="C47" s="166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8"/>
      <c r="R47" s="168"/>
      <c r="S47" s="168"/>
      <c r="T47" s="169"/>
    </row>
    <row r="48" spans="1:27" ht="29.45" customHeight="1" thickBot="1" x14ac:dyDescent="0.6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70"/>
      <c r="Q48" s="171"/>
      <c r="R48" s="98"/>
      <c r="S48" s="126" t="s">
        <v>235</v>
      </c>
      <c r="T48" s="94">
        <f>(T15+T30+T45+T46)*12</f>
        <v>0</v>
      </c>
      <c r="U48" s="128"/>
      <c r="V48" s="128"/>
      <c r="W48" s="128"/>
      <c r="X48" s="128"/>
      <c r="Y48" s="128"/>
      <c r="Z48" s="128"/>
      <c r="AA48" s="128"/>
    </row>
    <row r="49" spans="1:20" ht="15.75" thickTop="1" x14ac:dyDescent="0.2"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72"/>
      <c r="Q49" s="92"/>
      <c r="R49" s="158"/>
      <c r="S49" s="158"/>
      <c r="T49" s="173"/>
    </row>
    <row r="52" spans="1:20" ht="15.75" x14ac:dyDescent="0.25">
      <c r="A52" s="129"/>
      <c r="B52" s="174"/>
    </row>
    <row r="53" spans="1:20" ht="15" x14ac:dyDescent="0.2">
      <c r="B53" s="175"/>
      <c r="C53" s="176"/>
    </row>
    <row r="54" spans="1:20" ht="15" x14ac:dyDescent="0.2">
      <c r="B54" s="175"/>
      <c r="C54" s="176"/>
    </row>
    <row r="55" spans="1:20" ht="15" x14ac:dyDescent="0.2">
      <c r="B55" s="175"/>
      <c r="C55" s="176"/>
    </row>
    <row r="56" spans="1:20" ht="15" x14ac:dyDescent="0.2">
      <c r="B56" s="175"/>
      <c r="C56" s="176"/>
    </row>
    <row r="57" spans="1:20" ht="15" x14ac:dyDescent="0.2">
      <c r="B57" s="175"/>
      <c r="C57" s="176"/>
    </row>
    <row r="58" spans="1:20" ht="15" x14ac:dyDescent="0.2">
      <c r="B58" s="175"/>
      <c r="C58" s="176"/>
    </row>
    <row r="59" spans="1:20" ht="15" x14ac:dyDescent="0.2">
      <c r="B59" s="175"/>
      <c r="C59" s="176"/>
    </row>
    <row r="60" spans="1:20" ht="15" x14ac:dyDescent="0.2">
      <c r="B60" s="175"/>
      <c r="C60" s="176"/>
    </row>
    <row r="61" spans="1:20" ht="15" x14ac:dyDescent="0.2">
      <c r="B61" s="175"/>
      <c r="C61" s="176"/>
    </row>
    <row r="62" spans="1:20" ht="15" x14ac:dyDescent="0.2">
      <c r="B62" s="175"/>
      <c r="C62" s="176"/>
    </row>
    <row r="63" spans="1:20" ht="15" x14ac:dyDescent="0.2">
      <c r="B63" s="177"/>
      <c r="C63" s="176"/>
    </row>
    <row r="64" spans="1:20" ht="15.75" x14ac:dyDescent="0.2">
      <c r="B64" s="174"/>
    </row>
    <row r="67" spans="2:3" ht="15" x14ac:dyDescent="0.2">
      <c r="B67" s="175"/>
    </row>
    <row r="68" spans="2:3" ht="15.75" x14ac:dyDescent="0.2">
      <c r="B68" s="175"/>
      <c r="C68" s="178"/>
    </row>
    <row r="69" spans="2:3" ht="15" x14ac:dyDescent="0.2">
      <c r="B69" s="175"/>
      <c r="C69" s="176"/>
    </row>
    <row r="70" spans="2:3" ht="15" x14ac:dyDescent="0.2">
      <c r="B70" s="175"/>
      <c r="C70" s="176"/>
    </row>
    <row r="71" spans="2:3" ht="15" x14ac:dyDescent="0.2">
      <c r="B71" s="175"/>
      <c r="C71" s="176"/>
    </row>
    <row r="72" spans="2:3" ht="15" x14ac:dyDescent="0.2">
      <c r="B72" s="175"/>
      <c r="C72" s="176"/>
    </row>
    <row r="73" spans="2:3" ht="15" x14ac:dyDescent="0.2">
      <c r="B73" s="175"/>
      <c r="C73" s="176"/>
    </row>
    <row r="74" spans="2:3" ht="15" x14ac:dyDescent="0.2">
      <c r="B74" s="175"/>
      <c r="C74" s="176"/>
    </row>
    <row r="75" spans="2:3" ht="15" x14ac:dyDescent="0.2">
      <c r="B75" s="175"/>
      <c r="C75" s="176"/>
    </row>
    <row r="76" spans="2:3" ht="15" x14ac:dyDescent="0.2">
      <c r="B76" s="175"/>
      <c r="C76" s="176"/>
    </row>
    <row r="77" spans="2:3" ht="15" x14ac:dyDescent="0.2">
      <c r="B77" s="177"/>
      <c r="C77" s="176"/>
    </row>
    <row r="78" spans="2:3" ht="15.75" x14ac:dyDescent="0.2">
      <c r="B78" s="174"/>
    </row>
  </sheetData>
  <sheetProtection algorithmName="SHA-512" hashValue="V1Y7DUqUnJb0NWdT6iqZ8RHjOLLSihAqC72vW5M8QsCZQPCNv1xaA5kOaviFU6ZPO0elA/SWIUPQMK9md8zlGg==" saltValue="UCpFA5969QoY5lhYDK8llQ==" spinCount="100000" sheet="1" objects="1" scenarios="1" selectLockedCells="1"/>
  <dataConsolidate/>
  <mergeCells count="6">
    <mergeCell ref="A34:A46"/>
    <mergeCell ref="A19:A30"/>
    <mergeCell ref="D32:R32"/>
    <mergeCell ref="A4:A15"/>
    <mergeCell ref="D2:R2"/>
    <mergeCell ref="D17:R17"/>
  </mergeCells>
  <pageMargins left="0.7" right="0.7" top="0.75" bottom="0.75" header="0.3" footer="0.3"/>
  <pageSetup paperSize="9" scale="80" orientation="landscape" r:id="rId1"/>
  <headerFooter>
    <oddHeader xml:space="preserve">&amp;L&amp;"-,Bold"&amp;14DISTRICT ONE - REGIONAL OFFICE AND RMC&amp;C&amp;"-,Bold"&amp;20LABOUR PRICE SCHEDULE&amp;R&amp;"-,Bold"&amp;20ANNEXURE C3 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zoomScale="75" zoomScaleNormal="82" zoomScaleSheetLayoutView="75" zoomScalePageLayoutView="70" workbookViewId="0">
      <selection activeCell="C5" sqref="C5"/>
    </sheetView>
  </sheetViews>
  <sheetFormatPr defaultColWidth="8.7109375" defaultRowHeight="15" x14ac:dyDescent="0.25"/>
  <cols>
    <col min="1" max="1" width="31.5703125" style="185" customWidth="1"/>
    <col min="2" max="2" width="28.5703125" style="65" customWidth="1"/>
    <col min="3" max="3" width="14.85546875" style="65" customWidth="1"/>
    <col min="4" max="4" width="6.42578125" style="65" customWidth="1"/>
    <col min="5" max="5" width="5.140625" style="65" customWidth="1"/>
    <col min="6" max="14" width="4" style="65" bestFit="1" customWidth="1"/>
    <col min="15" max="18" width="4.140625" style="65" bestFit="1" customWidth="1"/>
    <col min="19" max="19" width="12.85546875" style="65" customWidth="1"/>
    <col min="20" max="20" width="23.28515625" style="65" customWidth="1"/>
    <col min="21" max="16384" width="8.7109375" style="65"/>
  </cols>
  <sheetData>
    <row r="1" spans="1:20" ht="15.75" thickBot="1" x14ac:dyDescent="0.3"/>
    <row r="2" spans="1:20" ht="47.25" x14ac:dyDescent="0.25">
      <c r="A2" s="99" t="s">
        <v>491</v>
      </c>
      <c r="B2" s="64"/>
      <c r="C2" s="64"/>
      <c r="D2" s="312" t="s">
        <v>28</v>
      </c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64"/>
    </row>
    <row r="3" spans="1:20" ht="67.5" customHeight="1" x14ac:dyDescent="0.25">
      <c r="A3" s="297" t="s">
        <v>489</v>
      </c>
      <c r="B3" s="67" t="s">
        <v>25</v>
      </c>
      <c r="C3" s="67" t="s">
        <v>487</v>
      </c>
      <c r="D3" s="68" t="s">
        <v>32</v>
      </c>
      <c r="E3" s="68" t="s">
        <v>301</v>
      </c>
      <c r="F3" s="68"/>
      <c r="G3" s="68"/>
      <c r="H3" s="68"/>
      <c r="I3" s="68"/>
      <c r="J3" s="68"/>
      <c r="K3" s="68"/>
      <c r="L3" s="68"/>
      <c r="M3" s="68"/>
      <c r="N3" s="68"/>
      <c r="O3" s="69"/>
      <c r="P3" s="69"/>
      <c r="Q3" s="69"/>
      <c r="R3" s="69"/>
      <c r="S3" s="180" t="s">
        <v>29</v>
      </c>
      <c r="T3" s="71" t="s">
        <v>30</v>
      </c>
    </row>
    <row r="4" spans="1:20" ht="78.75" x14ac:dyDescent="0.25">
      <c r="A4" s="66" t="s">
        <v>26</v>
      </c>
      <c r="B4" s="73" t="s">
        <v>222</v>
      </c>
      <c r="C4" s="19">
        <v>0</v>
      </c>
      <c r="D4" s="88">
        <v>2</v>
      </c>
      <c r="E4" s="88">
        <v>0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>
        <f t="shared" ref="S4:S10" si="0">SUM(D4:R4)</f>
        <v>2</v>
      </c>
      <c r="T4" s="181">
        <f t="shared" ref="T4:T10" si="1">C4*S4</f>
        <v>0</v>
      </c>
    </row>
    <row r="5" spans="1:20" ht="63" x14ac:dyDescent="0.25">
      <c r="A5" s="66" t="s">
        <v>27</v>
      </c>
      <c r="B5" s="73" t="s">
        <v>223</v>
      </c>
      <c r="C5" s="19">
        <v>0</v>
      </c>
      <c r="D5" s="88">
        <v>4</v>
      </c>
      <c r="E5" s="88">
        <v>0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>
        <f t="shared" si="0"/>
        <v>4</v>
      </c>
      <c r="T5" s="181">
        <f t="shared" si="1"/>
        <v>0</v>
      </c>
    </row>
    <row r="6" spans="1:20" ht="78.75" x14ac:dyDescent="0.25">
      <c r="A6" s="66" t="s">
        <v>224</v>
      </c>
      <c r="B6" s="73" t="s">
        <v>222</v>
      </c>
      <c r="C6" s="19">
        <v>0</v>
      </c>
      <c r="D6" s="88">
        <v>2</v>
      </c>
      <c r="E6" s="88">
        <v>0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>
        <f t="shared" si="0"/>
        <v>2</v>
      </c>
      <c r="T6" s="181">
        <f t="shared" si="1"/>
        <v>0</v>
      </c>
    </row>
    <row r="7" spans="1:20" ht="78.75" x14ac:dyDescent="0.25">
      <c r="A7" s="66" t="s">
        <v>304</v>
      </c>
      <c r="B7" s="73" t="s">
        <v>222</v>
      </c>
      <c r="C7" s="20">
        <v>0</v>
      </c>
      <c r="D7" s="88">
        <v>4</v>
      </c>
      <c r="E7" s="88">
        <v>0</v>
      </c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>
        <f t="shared" si="0"/>
        <v>4</v>
      </c>
      <c r="T7" s="181">
        <f t="shared" si="1"/>
        <v>0</v>
      </c>
    </row>
    <row r="8" spans="1:20" ht="78.75" x14ac:dyDescent="0.25">
      <c r="A8" s="66" t="s">
        <v>303</v>
      </c>
      <c r="B8" s="73" t="s">
        <v>222</v>
      </c>
      <c r="C8" s="20">
        <v>0</v>
      </c>
      <c r="D8" s="88">
        <v>0</v>
      </c>
      <c r="E8" s="88">
        <v>0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>
        <f t="shared" si="0"/>
        <v>0</v>
      </c>
      <c r="T8" s="181">
        <f t="shared" si="1"/>
        <v>0</v>
      </c>
    </row>
    <row r="9" spans="1:20" ht="94.5" x14ac:dyDescent="0.25">
      <c r="A9" s="66" t="s">
        <v>430</v>
      </c>
      <c r="B9" s="73" t="s">
        <v>222</v>
      </c>
      <c r="C9" s="20">
        <v>0</v>
      </c>
      <c r="D9" s="88">
        <v>0</v>
      </c>
      <c r="E9" s="88">
        <v>0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>
        <f t="shared" ref="S9" si="2">SUM(D9:R9)</f>
        <v>0</v>
      </c>
      <c r="T9" s="181">
        <f t="shared" ref="T9" si="3">C9*S9</f>
        <v>0</v>
      </c>
    </row>
    <row r="10" spans="1:20" ht="78.75" x14ac:dyDescent="0.25">
      <c r="A10" s="66" t="s">
        <v>249</v>
      </c>
      <c r="B10" s="73" t="s">
        <v>222</v>
      </c>
      <c r="C10" s="20">
        <v>0</v>
      </c>
      <c r="D10" s="88">
        <v>0</v>
      </c>
      <c r="E10" s="88">
        <v>0</v>
      </c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>
        <f t="shared" si="0"/>
        <v>0</v>
      </c>
      <c r="T10" s="181">
        <f t="shared" si="1"/>
        <v>0</v>
      </c>
    </row>
    <row r="11" spans="1:20" ht="15.75" x14ac:dyDescent="0.25">
      <c r="A11" s="66"/>
      <c r="B11" s="73"/>
      <c r="C11" s="89"/>
      <c r="D11" s="182"/>
      <c r="E11" s="182"/>
      <c r="F11" s="182"/>
      <c r="G11" s="182"/>
      <c r="H11" s="182"/>
      <c r="I11" s="182"/>
      <c r="J11" s="183"/>
      <c r="K11" s="183"/>
      <c r="L11" s="183"/>
      <c r="M11" s="183"/>
      <c r="N11" s="183"/>
      <c r="O11" s="183"/>
      <c r="P11" s="183"/>
      <c r="Q11" s="183"/>
      <c r="R11" s="183"/>
      <c r="S11" s="184"/>
      <c r="T11" s="181"/>
    </row>
    <row r="12" spans="1:20" ht="16.5" thickBot="1" x14ac:dyDescent="0.3">
      <c r="A12" s="90"/>
      <c r="B12" s="91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ht="27" customHeight="1" thickBot="1" x14ac:dyDescent="0.45">
      <c r="B13" s="186"/>
      <c r="D13" s="187"/>
      <c r="E13" s="187"/>
      <c r="F13" s="187"/>
      <c r="G13" s="187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93" t="s">
        <v>234</v>
      </c>
      <c r="T13" s="188">
        <f>SUM(T4:T10)</f>
        <v>0</v>
      </c>
    </row>
    <row r="14" spans="1:20" ht="16.5" thickTop="1" thickBot="1" x14ac:dyDescent="0.3">
      <c r="A14" s="189"/>
      <c r="B14" s="189"/>
    </row>
    <row r="15" spans="1:20" ht="47.25" x14ac:dyDescent="0.25">
      <c r="A15" s="99" t="s">
        <v>491</v>
      </c>
      <c r="B15" s="64"/>
      <c r="C15" s="64"/>
      <c r="D15" s="313" t="s">
        <v>28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64"/>
    </row>
    <row r="16" spans="1:20" ht="60" x14ac:dyDescent="0.25">
      <c r="A16" s="297" t="s">
        <v>492</v>
      </c>
      <c r="B16" s="67" t="s">
        <v>25</v>
      </c>
      <c r="C16" s="67" t="s">
        <v>487</v>
      </c>
      <c r="D16" s="68" t="s">
        <v>32</v>
      </c>
      <c r="E16" s="68" t="s">
        <v>301</v>
      </c>
      <c r="F16" s="68"/>
      <c r="G16" s="68"/>
      <c r="H16" s="68"/>
      <c r="I16" s="68"/>
      <c r="J16" s="68"/>
      <c r="K16" s="68"/>
      <c r="L16" s="68"/>
      <c r="M16" s="68"/>
      <c r="N16" s="68"/>
      <c r="O16" s="69"/>
      <c r="P16" s="69"/>
      <c r="Q16" s="69"/>
      <c r="R16" s="69"/>
      <c r="S16" s="180" t="s">
        <v>29</v>
      </c>
      <c r="T16" s="71" t="s">
        <v>30</v>
      </c>
    </row>
    <row r="17" spans="1:20" ht="78.75" x14ac:dyDescent="0.25">
      <c r="A17" s="66" t="s">
        <v>490</v>
      </c>
      <c r="B17" s="73" t="s">
        <v>222</v>
      </c>
      <c r="C17" s="20">
        <v>0</v>
      </c>
      <c r="D17" s="88">
        <f>12*4</f>
        <v>48</v>
      </c>
      <c r="E17" s="88">
        <v>0</v>
      </c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>
        <f t="shared" ref="S17" si="4">SUM(D17:R17)</f>
        <v>48</v>
      </c>
      <c r="T17" s="181">
        <f t="shared" ref="T17" si="5">C17*S17</f>
        <v>0</v>
      </c>
    </row>
    <row r="18" spans="1:20" ht="15.75" x14ac:dyDescent="0.25">
      <c r="A18" s="66"/>
      <c r="B18" s="73"/>
      <c r="C18" s="89"/>
      <c r="D18" s="182"/>
      <c r="E18" s="182"/>
      <c r="F18" s="182"/>
      <c r="G18" s="182"/>
      <c r="H18" s="182"/>
      <c r="I18" s="182"/>
      <c r="J18" s="183"/>
      <c r="K18" s="183"/>
      <c r="L18" s="183"/>
      <c r="M18" s="183"/>
      <c r="N18" s="183"/>
      <c r="O18" s="183"/>
      <c r="P18" s="183"/>
      <c r="Q18" s="183"/>
      <c r="R18" s="183"/>
      <c r="S18" s="184"/>
      <c r="T18" s="181"/>
    </row>
    <row r="19" spans="1:20" ht="16.5" thickBot="1" x14ac:dyDescent="0.3">
      <c r="A19" s="90"/>
      <c r="B19" s="9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21" thickBot="1" x14ac:dyDescent="0.45">
      <c r="B20" s="186"/>
      <c r="D20" s="187"/>
      <c r="E20" s="187"/>
      <c r="F20" s="187"/>
      <c r="G20" s="187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93" t="s">
        <v>494</v>
      </c>
      <c r="T20" s="188">
        <f>SUM(T17:T17)</f>
        <v>0</v>
      </c>
    </row>
    <row r="21" spans="1:20" ht="15.75" thickTop="1" x14ac:dyDescent="0.25"/>
    <row r="22" spans="1:20" ht="15.75" thickBot="1" x14ac:dyDescent="0.3"/>
    <row r="23" spans="1:20" ht="19.5" thickBot="1" x14ac:dyDescent="0.35">
      <c r="S23" s="93" t="s">
        <v>234</v>
      </c>
      <c r="T23" s="188">
        <f>T13+T20</f>
        <v>0</v>
      </c>
    </row>
    <row r="24" spans="1:20" ht="15.75" thickTop="1" x14ac:dyDescent="0.25"/>
  </sheetData>
  <sheetProtection algorithmName="SHA-512" hashValue="jtRWzKKdjBCuz4evDJGStwNmNvH+BmzMQr1ujjEa3u793OlP2MeqZHizCFxl7kfp2XtTw4rnApffxL+HTtf16A==" saltValue="kr9l/D0GGfB8kHZpP78aHw==" spinCount="100000" sheet="1" objects="1" scenarios="1" selectLockedCells="1"/>
  <mergeCells count="2">
    <mergeCell ref="D2:S2"/>
    <mergeCell ref="D15:S15"/>
  </mergeCells>
  <pageMargins left="0.2" right="0.2" top="0.75" bottom="0.75" header="0.3" footer="0.3"/>
  <pageSetup scale="68" orientation="landscape" r:id="rId1"/>
  <headerFooter>
    <oddHeader xml:space="preserve">&amp;L&amp;"-,Bold"&amp;14DISTRICT ONE - REGIONAL OFFICE AND RMC&amp;C&amp;"-,Bold"&amp;22&amp;K000000SPECIALIZED SERVICES SESSIONS PRICE SCHEDULE&amp;R&amp;"-,Bold"&amp;20ANNEXURE C4  </oddHeader>
  </headerFooter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view="pageLayout" topLeftCell="A2" zoomScaleNormal="100" workbookViewId="0">
      <selection activeCell="B10" sqref="B10"/>
    </sheetView>
  </sheetViews>
  <sheetFormatPr defaultRowHeight="15" x14ac:dyDescent="0.25"/>
  <cols>
    <col min="1" max="1" width="13.85546875" style="2" customWidth="1"/>
    <col min="2" max="2" width="32.7109375" style="2" customWidth="1"/>
    <col min="3" max="3" width="21.7109375" style="2" customWidth="1"/>
    <col min="4" max="4" width="2" style="4" customWidth="1"/>
    <col min="5" max="5" width="16.7109375" style="2" customWidth="1"/>
  </cols>
  <sheetData>
    <row r="2" spans="1:5" ht="23.25" x14ac:dyDescent="0.35">
      <c r="B2" s="28" t="s">
        <v>269</v>
      </c>
    </row>
    <row r="4" spans="1:5" ht="15.75" thickBot="1" x14ac:dyDescent="0.3"/>
    <row r="5" spans="1:5" ht="35.450000000000003" customHeight="1" thickBot="1" x14ac:dyDescent="0.6">
      <c r="A5" s="10" t="s">
        <v>97</v>
      </c>
      <c r="B5" s="15" t="s">
        <v>254</v>
      </c>
      <c r="C5" s="10" t="s">
        <v>75</v>
      </c>
      <c r="E5" s="11">
        <f>'Equipment (Annexure D1 - Gert S'!T54</f>
        <v>0</v>
      </c>
    </row>
    <row r="6" spans="1:5" x14ac:dyDescent="0.25">
      <c r="A6" s="3"/>
    </row>
    <row r="7" spans="1:5" ht="15.75" thickBot="1" x14ac:dyDescent="0.3">
      <c r="A7" s="3"/>
    </row>
    <row r="8" spans="1:5" ht="29.25" thickBot="1" x14ac:dyDescent="0.6">
      <c r="A8" s="10" t="s">
        <v>96</v>
      </c>
      <c r="B8" s="16" t="s">
        <v>78</v>
      </c>
      <c r="C8" s="10" t="s">
        <v>75</v>
      </c>
      <c r="E8" s="11">
        <f>'Consumables (Annexure D2-Gert'!U71</f>
        <v>0</v>
      </c>
    </row>
    <row r="9" spans="1:5" x14ac:dyDescent="0.25">
      <c r="A9" s="3"/>
    </row>
    <row r="10" spans="1:5" ht="15.75" thickBot="1" x14ac:dyDescent="0.3">
      <c r="A10" s="3"/>
    </row>
    <row r="11" spans="1:5" ht="29.25" thickBot="1" x14ac:dyDescent="0.6">
      <c r="A11" s="10" t="s">
        <v>95</v>
      </c>
      <c r="B11" s="16" t="s">
        <v>255</v>
      </c>
      <c r="C11" s="10" t="s">
        <v>75</v>
      </c>
      <c r="D11" s="21"/>
      <c r="E11" s="11">
        <f>'Normal Labour (Annexure D3- Ger'!T48</f>
        <v>0</v>
      </c>
    </row>
    <row r="12" spans="1:5" x14ac:dyDescent="0.25">
      <c r="A12" s="3"/>
    </row>
    <row r="13" spans="1:5" ht="15.75" thickBot="1" x14ac:dyDescent="0.3">
      <c r="A13" s="3"/>
    </row>
    <row r="14" spans="1:5" ht="37.15" customHeight="1" thickBot="1" x14ac:dyDescent="0.6">
      <c r="A14" s="10" t="s">
        <v>94</v>
      </c>
      <c r="B14" s="16" t="s">
        <v>256</v>
      </c>
      <c r="C14" s="10" t="s">
        <v>75</v>
      </c>
      <c r="E14" s="11">
        <f>'Special Servi (Annexure D4- Ger'!T23</f>
        <v>0</v>
      </c>
    </row>
    <row r="17" spans="1:5" ht="15.75" thickBot="1" x14ac:dyDescent="0.3"/>
    <row r="18" spans="1:5" ht="20.25" thickBot="1" x14ac:dyDescent="0.6">
      <c r="A18" s="12"/>
      <c r="C18" s="13" t="s">
        <v>471</v>
      </c>
      <c r="E18" s="11">
        <f>E5+E8+E11+E14</f>
        <v>0</v>
      </c>
    </row>
    <row r="19" spans="1:5" x14ac:dyDescent="0.25">
      <c r="C19" s="14" t="s">
        <v>76</v>
      </c>
    </row>
  </sheetData>
  <sheetProtection selectLockedCells="1"/>
  <pageMargins left="0.7" right="0.7" top="0.75" bottom="0.75" header="0.3" footer="0.3"/>
  <pageSetup paperSize="9" orientation="portrait" r:id="rId1"/>
  <headerFooter>
    <oddHeader>&amp;C&amp;"-,Bold"&amp;16PRICE PROPOSAL SUB-TOTAL&amp;R&amp;"-,Bold"&amp;18ANNEXURE 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5"/>
  <sheetViews>
    <sheetView view="pageBreakPreview" topLeftCell="A2" zoomScale="90" zoomScaleNormal="96" zoomScaleSheetLayoutView="90" zoomScalePageLayoutView="95" workbookViewId="0">
      <selection activeCell="C5" sqref="C5"/>
    </sheetView>
  </sheetViews>
  <sheetFormatPr defaultColWidth="8.7109375" defaultRowHeight="15" x14ac:dyDescent="0.25"/>
  <cols>
    <col min="1" max="1" width="52" style="79" customWidth="1"/>
    <col min="2" max="2" width="18.140625" style="79" customWidth="1"/>
    <col min="3" max="3" width="11.5703125" style="65" customWidth="1"/>
    <col min="4" max="4" width="5.28515625" style="65" customWidth="1"/>
    <col min="5" max="5" width="3.7109375" style="65" bestFit="1" customWidth="1"/>
    <col min="6" max="6" width="4.42578125" style="65" bestFit="1" customWidth="1"/>
    <col min="7" max="11" width="3.7109375" style="65" bestFit="1" customWidth="1"/>
    <col min="12" max="12" width="5" style="65" customWidth="1"/>
    <col min="13" max="18" width="3.7109375" style="65" bestFit="1" customWidth="1"/>
    <col min="19" max="19" width="9" style="65" customWidth="1"/>
    <col min="20" max="20" width="22.140625" style="65" customWidth="1"/>
    <col min="21" max="16384" width="8.7109375" style="65"/>
  </cols>
  <sheetData>
    <row r="2" spans="1:20" ht="36" x14ac:dyDescent="0.25">
      <c r="A2" s="62" t="s">
        <v>99</v>
      </c>
      <c r="B2" s="63"/>
      <c r="C2" s="64"/>
      <c r="D2" s="300" t="s">
        <v>238</v>
      </c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64"/>
    </row>
    <row r="3" spans="1:20" s="72" customFormat="1" ht="66.599999999999994" customHeight="1" x14ac:dyDescent="0.25">
      <c r="A3" s="66" t="s">
        <v>167</v>
      </c>
      <c r="B3" s="66" t="s">
        <v>170</v>
      </c>
      <c r="C3" s="67" t="s">
        <v>486</v>
      </c>
      <c r="D3" s="68" t="s">
        <v>7</v>
      </c>
      <c r="E3" s="68" t="s">
        <v>6</v>
      </c>
      <c r="F3" s="68" t="s">
        <v>19</v>
      </c>
      <c r="G3" s="68" t="s">
        <v>3</v>
      </c>
      <c r="H3" s="68" t="s">
        <v>1</v>
      </c>
      <c r="I3" s="68" t="s">
        <v>2</v>
      </c>
      <c r="J3" s="68" t="s">
        <v>4</v>
      </c>
      <c r="K3" s="68" t="s">
        <v>20</v>
      </c>
      <c r="L3" s="68" t="s">
        <v>24</v>
      </c>
      <c r="M3" s="68" t="s">
        <v>5</v>
      </c>
      <c r="N3" s="68"/>
      <c r="O3" s="69"/>
      <c r="P3" s="69"/>
      <c r="Q3" s="69"/>
      <c r="R3" s="69"/>
      <c r="S3" s="70" t="s">
        <v>21</v>
      </c>
      <c r="T3" s="71" t="s">
        <v>77</v>
      </c>
    </row>
    <row r="4" spans="1:20" ht="54.75" customHeight="1" x14ac:dyDescent="0.25">
      <c r="A4" s="73" t="s">
        <v>169</v>
      </c>
      <c r="B4" s="73" t="s">
        <v>420</v>
      </c>
      <c r="C4" s="34">
        <v>0</v>
      </c>
      <c r="D4" s="200">
        <v>1</v>
      </c>
      <c r="E4" s="200">
        <v>1</v>
      </c>
      <c r="F4" s="200">
        <v>1</v>
      </c>
      <c r="G4" s="200">
        <v>0</v>
      </c>
      <c r="H4" s="200">
        <v>1</v>
      </c>
      <c r="I4" s="200">
        <v>0</v>
      </c>
      <c r="J4" s="200">
        <v>0</v>
      </c>
      <c r="K4" s="200">
        <v>0</v>
      </c>
      <c r="L4" s="200">
        <v>0</v>
      </c>
      <c r="M4" s="200">
        <v>0</v>
      </c>
      <c r="N4" s="200"/>
      <c r="O4" s="200"/>
      <c r="P4" s="200"/>
      <c r="Q4" s="200"/>
      <c r="R4" s="200"/>
      <c r="S4" s="200">
        <f>SUM(D4:R4)</f>
        <v>4</v>
      </c>
      <c r="T4" s="291">
        <f>C4*S4</f>
        <v>0</v>
      </c>
    </row>
    <row r="5" spans="1:20" ht="36.950000000000003" customHeight="1" x14ac:dyDescent="0.25">
      <c r="A5" s="73" t="s">
        <v>181</v>
      </c>
      <c r="B5" s="73" t="s">
        <v>431</v>
      </c>
      <c r="C5" s="34">
        <v>0</v>
      </c>
      <c r="D5" s="200">
        <f>2*'Normal Labour (Annexure D3- Ger'!D45</f>
        <v>4</v>
      </c>
      <c r="E5" s="200">
        <f>2*'Normal Labour (Annexure D3- Ger'!E45</f>
        <v>4</v>
      </c>
      <c r="F5" s="200">
        <f>2*'Normal Labour (Annexure D3- Ger'!F45</f>
        <v>4</v>
      </c>
      <c r="G5" s="200">
        <f>2*'Normal Labour (Annexure D3- Ger'!G45</f>
        <v>2</v>
      </c>
      <c r="H5" s="200">
        <f>2*'Normal Labour (Annexure D3- Ger'!H45</f>
        <v>4</v>
      </c>
      <c r="I5" s="200">
        <f>2*'Normal Labour (Annexure D3- Ger'!I45</f>
        <v>4</v>
      </c>
      <c r="J5" s="200">
        <f>2*'Normal Labour (Annexure D3- Ger'!J45</f>
        <v>2</v>
      </c>
      <c r="K5" s="200">
        <f>2*'Normal Labour (Annexure D3- Ger'!K45</f>
        <v>2</v>
      </c>
      <c r="L5" s="200">
        <f>2*'Normal Labour (Annexure D3- Ger'!L45</f>
        <v>4</v>
      </c>
      <c r="M5" s="200">
        <f>2*'Normal Labour (Annexure D3- Ger'!M45</f>
        <v>2</v>
      </c>
      <c r="N5" s="200"/>
      <c r="O5" s="200"/>
      <c r="P5" s="200"/>
      <c r="Q5" s="200"/>
      <c r="R5" s="200"/>
      <c r="S5" s="200">
        <f t="shared" ref="S5:S16" si="0">SUM(D5:R5)</f>
        <v>32</v>
      </c>
      <c r="T5" s="291">
        <f t="shared" ref="T5:T16" si="1">C5*S5</f>
        <v>0</v>
      </c>
    </row>
    <row r="6" spans="1:20" ht="31.5" x14ac:dyDescent="0.25">
      <c r="A6" s="73" t="s">
        <v>180</v>
      </c>
      <c r="B6" s="73" t="s">
        <v>421</v>
      </c>
      <c r="C6" s="34">
        <v>0</v>
      </c>
      <c r="D6" s="200">
        <v>0</v>
      </c>
      <c r="E6" s="200">
        <v>1</v>
      </c>
      <c r="F6" s="200">
        <v>1</v>
      </c>
      <c r="G6" s="200">
        <v>1</v>
      </c>
      <c r="H6" s="200">
        <v>0</v>
      </c>
      <c r="I6" s="200">
        <v>1</v>
      </c>
      <c r="J6" s="200">
        <v>1</v>
      </c>
      <c r="K6" s="200">
        <v>1</v>
      </c>
      <c r="L6" s="200">
        <v>1</v>
      </c>
      <c r="M6" s="200">
        <v>1</v>
      </c>
      <c r="N6" s="200"/>
      <c r="O6" s="200"/>
      <c r="P6" s="200"/>
      <c r="Q6" s="200"/>
      <c r="R6" s="200"/>
      <c r="S6" s="200">
        <f t="shared" si="0"/>
        <v>8</v>
      </c>
      <c r="T6" s="291">
        <f t="shared" si="1"/>
        <v>0</v>
      </c>
    </row>
    <row r="7" spans="1:20" ht="31.5" x14ac:dyDescent="0.25">
      <c r="A7" s="73" t="s">
        <v>179</v>
      </c>
      <c r="B7" s="73" t="s">
        <v>422</v>
      </c>
      <c r="C7" s="34">
        <v>0</v>
      </c>
      <c r="D7" s="200">
        <f>1*'Normal Labour (Annexure D3- Ger'!D45</f>
        <v>2</v>
      </c>
      <c r="E7" s="200">
        <f>1*'Normal Labour (Annexure D3- Ger'!E45</f>
        <v>2</v>
      </c>
      <c r="F7" s="200">
        <f>1*'Normal Labour (Annexure D3- Ger'!F45</f>
        <v>2</v>
      </c>
      <c r="G7" s="200">
        <f>1*'Normal Labour (Annexure D3- Ger'!G45</f>
        <v>1</v>
      </c>
      <c r="H7" s="200">
        <f>1*'Normal Labour (Annexure D3- Ger'!H45</f>
        <v>2</v>
      </c>
      <c r="I7" s="200">
        <f>1*'Normal Labour (Annexure D3- Ger'!I45</f>
        <v>2</v>
      </c>
      <c r="J7" s="200">
        <f>1*'Normal Labour (Annexure D3- Ger'!J45</f>
        <v>1</v>
      </c>
      <c r="K7" s="200">
        <f>1*'Normal Labour (Annexure D3- Ger'!K45</f>
        <v>1</v>
      </c>
      <c r="L7" s="200">
        <f>1*'Normal Labour (Annexure D3- Ger'!L45</f>
        <v>2</v>
      </c>
      <c r="M7" s="200">
        <f>1*'Normal Labour (Annexure D3- Ger'!M45</f>
        <v>1</v>
      </c>
      <c r="N7" s="200"/>
      <c r="O7" s="200"/>
      <c r="P7" s="200"/>
      <c r="Q7" s="200"/>
      <c r="R7" s="200"/>
      <c r="S7" s="200">
        <f t="shared" si="0"/>
        <v>16</v>
      </c>
      <c r="T7" s="291">
        <f t="shared" si="1"/>
        <v>0</v>
      </c>
    </row>
    <row r="8" spans="1:20" ht="31.5" x14ac:dyDescent="0.25">
      <c r="A8" s="73" t="s">
        <v>178</v>
      </c>
      <c r="B8" s="73" t="s">
        <v>422</v>
      </c>
      <c r="C8" s="34">
        <v>0</v>
      </c>
      <c r="D8" s="200">
        <f>1*'Normal Labour (Annexure D3- Ger'!D45</f>
        <v>2</v>
      </c>
      <c r="E8" s="200">
        <f>1*'Normal Labour (Annexure D3- Ger'!E45</f>
        <v>2</v>
      </c>
      <c r="F8" s="200">
        <f>1*'Normal Labour (Annexure D3- Ger'!F45</f>
        <v>2</v>
      </c>
      <c r="G8" s="200">
        <f>1*'Normal Labour (Annexure D3- Ger'!G45</f>
        <v>1</v>
      </c>
      <c r="H8" s="200">
        <f>1*'Normal Labour (Annexure D3- Ger'!H45</f>
        <v>2</v>
      </c>
      <c r="I8" s="200">
        <f>1*'Normal Labour (Annexure D3- Ger'!I45</f>
        <v>2</v>
      </c>
      <c r="J8" s="200">
        <f>1*'Normal Labour (Annexure D3- Ger'!J45</f>
        <v>1</v>
      </c>
      <c r="K8" s="200">
        <f>1*'Normal Labour (Annexure D3- Ger'!K45</f>
        <v>1</v>
      </c>
      <c r="L8" s="200">
        <f>1*'Normal Labour (Annexure D3- Ger'!L45</f>
        <v>2</v>
      </c>
      <c r="M8" s="200">
        <f>1*'Normal Labour (Annexure D3- Ger'!M45</f>
        <v>1</v>
      </c>
      <c r="N8" s="200"/>
      <c r="O8" s="200"/>
      <c r="P8" s="200"/>
      <c r="Q8" s="200"/>
      <c r="R8" s="200"/>
      <c r="S8" s="200">
        <f t="shared" si="0"/>
        <v>16</v>
      </c>
      <c r="T8" s="291">
        <f t="shared" si="1"/>
        <v>0</v>
      </c>
    </row>
    <row r="9" spans="1:20" ht="31.5" x14ac:dyDescent="0.25">
      <c r="A9" s="73" t="s">
        <v>177</v>
      </c>
      <c r="B9" s="73" t="s">
        <v>422</v>
      </c>
      <c r="C9" s="34">
        <v>0</v>
      </c>
      <c r="D9" s="200">
        <f>1*'Normal Labour (Annexure D3- Ger'!D45</f>
        <v>2</v>
      </c>
      <c r="E9" s="200">
        <f>1*'Normal Labour (Annexure D3- Ger'!E45</f>
        <v>2</v>
      </c>
      <c r="F9" s="200">
        <f>1*'Normal Labour (Annexure D3- Ger'!F45</f>
        <v>2</v>
      </c>
      <c r="G9" s="200">
        <f>1*'Normal Labour (Annexure D3- Ger'!G45</f>
        <v>1</v>
      </c>
      <c r="H9" s="200">
        <f>1*'Normal Labour (Annexure D3- Ger'!H45</f>
        <v>2</v>
      </c>
      <c r="I9" s="200">
        <f>1*'Normal Labour (Annexure D3- Ger'!I45</f>
        <v>2</v>
      </c>
      <c r="J9" s="200">
        <f>1*'Normal Labour (Annexure D3- Ger'!J45</f>
        <v>1</v>
      </c>
      <c r="K9" s="200">
        <f>1*'Normal Labour (Annexure D3- Ger'!K45</f>
        <v>1</v>
      </c>
      <c r="L9" s="200">
        <f>1*'Normal Labour (Annexure D3- Ger'!L45</f>
        <v>2</v>
      </c>
      <c r="M9" s="200">
        <f>1*'Normal Labour (Annexure D3- Ger'!M45</f>
        <v>1</v>
      </c>
      <c r="N9" s="200"/>
      <c r="O9" s="200"/>
      <c r="P9" s="200"/>
      <c r="Q9" s="200"/>
      <c r="R9" s="200"/>
      <c r="S9" s="200">
        <f t="shared" si="0"/>
        <v>16</v>
      </c>
      <c r="T9" s="291">
        <f t="shared" si="1"/>
        <v>0</v>
      </c>
    </row>
    <row r="10" spans="1:20" ht="31.5" x14ac:dyDescent="0.25">
      <c r="A10" s="73" t="s">
        <v>176</v>
      </c>
      <c r="B10" s="73" t="s">
        <v>423</v>
      </c>
      <c r="C10" s="34">
        <v>0</v>
      </c>
      <c r="D10" s="200">
        <f>1*'Normal Labour (Annexure D3- Ger'!D45</f>
        <v>2</v>
      </c>
      <c r="E10" s="200">
        <f>1*'Normal Labour (Annexure D3- Ger'!E45</f>
        <v>2</v>
      </c>
      <c r="F10" s="200">
        <f>1*'Normal Labour (Annexure D3- Ger'!F45</f>
        <v>2</v>
      </c>
      <c r="G10" s="200">
        <f>1*'Normal Labour (Annexure D3- Ger'!G45</f>
        <v>1</v>
      </c>
      <c r="H10" s="200">
        <f>1*'Normal Labour (Annexure D3- Ger'!H45</f>
        <v>2</v>
      </c>
      <c r="I10" s="200">
        <f>1*'Normal Labour (Annexure D3- Ger'!I45</f>
        <v>2</v>
      </c>
      <c r="J10" s="200">
        <f>1*'Normal Labour (Annexure D3- Ger'!J45</f>
        <v>1</v>
      </c>
      <c r="K10" s="200">
        <f>1*'Normal Labour (Annexure D3- Ger'!K45</f>
        <v>1</v>
      </c>
      <c r="L10" s="200">
        <f>1*'Normal Labour (Annexure D3- Ger'!L45</f>
        <v>2</v>
      </c>
      <c r="M10" s="200">
        <f>1*'Normal Labour (Annexure D3- Ger'!M45</f>
        <v>1</v>
      </c>
      <c r="N10" s="200"/>
      <c r="O10" s="200"/>
      <c r="P10" s="200"/>
      <c r="Q10" s="200"/>
      <c r="R10" s="200"/>
      <c r="S10" s="200">
        <f t="shared" si="0"/>
        <v>16</v>
      </c>
      <c r="T10" s="291">
        <f t="shared" si="1"/>
        <v>0</v>
      </c>
    </row>
    <row r="11" spans="1:20" ht="31.5" x14ac:dyDescent="0.25">
      <c r="A11" s="73" t="s">
        <v>175</v>
      </c>
      <c r="B11" s="73" t="s">
        <v>423</v>
      </c>
      <c r="C11" s="34">
        <v>0</v>
      </c>
      <c r="D11" s="200">
        <f>1*'Normal Labour (Annexure D3- Ger'!D45</f>
        <v>2</v>
      </c>
      <c r="E11" s="200">
        <f>1*'Normal Labour (Annexure D3- Ger'!E45</f>
        <v>2</v>
      </c>
      <c r="F11" s="200">
        <f>1*'Normal Labour (Annexure D3- Ger'!F45</f>
        <v>2</v>
      </c>
      <c r="G11" s="200">
        <f>1*'Normal Labour (Annexure D3- Ger'!G45</f>
        <v>1</v>
      </c>
      <c r="H11" s="200">
        <f>1*'Normal Labour (Annexure D3- Ger'!H45</f>
        <v>2</v>
      </c>
      <c r="I11" s="200">
        <f>1*'Normal Labour (Annexure D3- Ger'!I45</f>
        <v>2</v>
      </c>
      <c r="J11" s="200">
        <f>1*'Normal Labour (Annexure D3- Ger'!J45</f>
        <v>1</v>
      </c>
      <c r="K11" s="200">
        <f>1*'Normal Labour (Annexure D3- Ger'!K45</f>
        <v>1</v>
      </c>
      <c r="L11" s="200">
        <f>1*'Normal Labour (Annexure D3- Ger'!L45</f>
        <v>2</v>
      </c>
      <c r="M11" s="200">
        <f>1*'Normal Labour (Annexure D3- Ger'!M45</f>
        <v>1</v>
      </c>
      <c r="N11" s="200"/>
      <c r="O11" s="200"/>
      <c r="P11" s="200"/>
      <c r="Q11" s="200"/>
      <c r="R11" s="200"/>
      <c r="S11" s="200">
        <f t="shared" si="0"/>
        <v>16</v>
      </c>
      <c r="T11" s="291">
        <f t="shared" si="1"/>
        <v>0</v>
      </c>
    </row>
    <row r="12" spans="1:20" ht="31.5" x14ac:dyDescent="0.25">
      <c r="A12" s="73" t="s">
        <v>174</v>
      </c>
      <c r="B12" s="73" t="s">
        <v>424</v>
      </c>
      <c r="C12" s="34">
        <v>0</v>
      </c>
      <c r="D12" s="200">
        <f>2*'Normal Labour (Annexure D3- Ger'!D45</f>
        <v>4</v>
      </c>
      <c r="E12" s="200">
        <f>2*'Normal Labour (Annexure D3- Ger'!E45</f>
        <v>4</v>
      </c>
      <c r="F12" s="200">
        <f>2*'Normal Labour (Annexure D3- Ger'!F45</f>
        <v>4</v>
      </c>
      <c r="G12" s="200">
        <f>2*'Normal Labour (Annexure D3- Ger'!G45</f>
        <v>2</v>
      </c>
      <c r="H12" s="200">
        <f>2*'Normal Labour (Annexure D3- Ger'!H45</f>
        <v>4</v>
      </c>
      <c r="I12" s="200">
        <f>2*'Normal Labour (Annexure D3- Ger'!I45</f>
        <v>4</v>
      </c>
      <c r="J12" s="200">
        <f>2*'Normal Labour (Annexure D3- Ger'!J45</f>
        <v>2</v>
      </c>
      <c r="K12" s="200">
        <f>2*'Normal Labour (Annexure D3- Ger'!K45</f>
        <v>2</v>
      </c>
      <c r="L12" s="200">
        <f>2*'Normal Labour (Annexure D3- Ger'!L45</f>
        <v>4</v>
      </c>
      <c r="M12" s="200">
        <f>2*'Normal Labour (Annexure D3- Ger'!M45</f>
        <v>2</v>
      </c>
      <c r="N12" s="200"/>
      <c r="O12" s="200"/>
      <c r="P12" s="200"/>
      <c r="Q12" s="200"/>
      <c r="R12" s="200"/>
      <c r="S12" s="200">
        <f t="shared" si="0"/>
        <v>32</v>
      </c>
      <c r="T12" s="291">
        <f t="shared" si="1"/>
        <v>0</v>
      </c>
    </row>
    <row r="13" spans="1:20" ht="31.5" x14ac:dyDescent="0.25">
      <c r="A13" s="73" t="s">
        <v>195</v>
      </c>
      <c r="B13" s="73" t="s">
        <v>424</v>
      </c>
      <c r="C13" s="34">
        <v>0</v>
      </c>
      <c r="D13" s="200">
        <f>2*'Normal Labour (Annexure D3- Ger'!D45</f>
        <v>4</v>
      </c>
      <c r="E13" s="200">
        <f>2*'Normal Labour (Annexure D3- Ger'!E45</f>
        <v>4</v>
      </c>
      <c r="F13" s="200">
        <f>2*'Normal Labour (Annexure D3- Ger'!F45</f>
        <v>4</v>
      </c>
      <c r="G13" s="200">
        <f>2*'Normal Labour (Annexure D3- Ger'!G45</f>
        <v>2</v>
      </c>
      <c r="H13" s="200">
        <f>2*'Normal Labour (Annexure D3- Ger'!H45</f>
        <v>4</v>
      </c>
      <c r="I13" s="200">
        <f>2*'Normal Labour (Annexure D3- Ger'!I45</f>
        <v>4</v>
      </c>
      <c r="J13" s="200">
        <f>2*'Normal Labour (Annexure D3- Ger'!J45</f>
        <v>2</v>
      </c>
      <c r="K13" s="200">
        <f>2*'Normal Labour (Annexure D3- Ger'!K45</f>
        <v>2</v>
      </c>
      <c r="L13" s="200">
        <f>2*'Normal Labour (Annexure D3- Ger'!L45</f>
        <v>4</v>
      </c>
      <c r="M13" s="200">
        <f>2*'Normal Labour (Annexure D3- Ger'!M45</f>
        <v>2</v>
      </c>
      <c r="N13" s="200"/>
      <c r="O13" s="200"/>
      <c r="P13" s="200"/>
      <c r="Q13" s="200"/>
      <c r="R13" s="200"/>
      <c r="S13" s="200">
        <f t="shared" si="0"/>
        <v>32</v>
      </c>
      <c r="T13" s="291">
        <f t="shared" si="1"/>
        <v>0</v>
      </c>
    </row>
    <row r="14" spans="1:20" ht="31.5" x14ac:dyDescent="0.25">
      <c r="A14" s="73" t="s">
        <v>173</v>
      </c>
      <c r="B14" s="73" t="s">
        <v>420</v>
      </c>
      <c r="C14" s="34">
        <v>0</v>
      </c>
      <c r="D14" s="200">
        <v>0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1</v>
      </c>
      <c r="M14" s="200">
        <v>0</v>
      </c>
      <c r="N14" s="200"/>
      <c r="O14" s="200"/>
      <c r="P14" s="200"/>
      <c r="Q14" s="200"/>
      <c r="R14" s="200"/>
      <c r="S14" s="200">
        <f>SUM(D14:R14)</f>
        <v>1</v>
      </c>
      <c r="T14" s="291">
        <f t="shared" si="1"/>
        <v>0</v>
      </c>
    </row>
    <row r="15" spans="1:20" ht="31.5" x14ac:dyDescent="0.25">
      <c r="A15" s="73" t="s">
        <v>172</v>
      </c>
      <c r="B15" s="73" t="s">
        <v>420</v>
      </c>
      <c r="C15" s="34">
        <v>0</v>
      </c>
      <c r="D15" s="200">
        <v>1</v>
      </c>
      <c r="E15" s="200">
        <v>1</v>
      </c>
      <c r="F15" s="200">
        <v>1</v>
      </c>
      <c r="G15" s="200">
        <v>1</v>
      </c>
      <c r="H15" s="200">
        <v>1</v>
      </c>
      <c r="I15" s="200">
        <v>1</v>
      </c>
      <c r="J15" s="200">
        <v>1</v>
      </c>
      <c r="K15" s="200">
        <v>1</v>
      </c>
      <c r="L15" s="200">
        <v>1</v>
      </c>
      <c r="M15" s="200">
        <v>1</v>
      </c>
      <c r="N15" s="200"/>
      <c r="O15" s="200"/>
      <c r="P15" s="200"/>
      <c r="Q15" s="200"/>
      <c r="R15" s="200"/>
      <c r="S15" s="200">
        <f>SUM(D15:R15)</f>
        <v>10</v>
      </c>
      <c r="T15" s="291">
        <f t="shared" si="1"/>
        <v>0</v>
      </c>
    </row>
    <row r="16" spans="1:20" ht="15.75" customHeight="1" x14ac:dyDescent="0.25">
      <c r="A16" s="73" t="s">
        <v>171</v>
      </c>
      <c r="B16" s="73" t="s">
        <v>425</v>
      </c>
      <c r="C16" s="34">
        <v>0</v>
      </c>
      <c r="D16" s="200">
        <v>1</v>
      </c>
      <c r="E16" s="200">
        <v>1</v>
      </c>
      <c r="F16" s="200">
        <v>1</v>
      </c>
      <c r="G16" s="200">
        <v>1</v>
      </c>
      <c r="H16" s="200">
        <v>1</v>
      </c>
      <c r="I16" s="200">
        <v>1</v>
      </c>
      <c r="J16" s="200">
        <v>1</v>
      </c>
      <c r="K16" s="200">
        <v>1</v>
      </c>
      <c r="L16" s="200">
        <v>1</v>
      </c>
      <c r="M16" s="200">
        <v>1</v>
      </c>
      <c r="N16" s="200"/>
      <c r="O16" s="200"/>
      <c r="P16" s="200"/>
      <c r="Q16" s="200"/>
      <c r="R16" s="200"/>
      <c r="S16" s="200">
        <f t="shared" si="0"/>
        <v>10</v>
      </c>
      <c r="T16" s="291">
        <f t="shared" si="1"/>
        <v>0</v>
      </c>
    </row>
    <row r="17" spans="1:20" ht="15.75" customHeight="1" x14ac:dyDescent="0.25">
      <c r="A17" s="77"/>
      <c r="B17" s="77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3"/>
    </row>
    <row r="18" spans="1:20" ht="17.25" x14ac:dyDescent="0.4">
      <c r="S18" s="80" t="s">
        <v>225</v>
      </c>
      <c r="T18" s="81">
        <f>SUM(T4:T17)</f>
        <v>0</v>
      </c>
    </row>
    <row r="19" spans="1:20" ht="17.25" x14ac:dyDescent="0.4">
      <c r="S19" s="80"/>
      <c r="T19" s="81"/>
    </row>
    <row r="20" spans="1:20" ht="18.75" x14ac:dyDescent="0.4">
      <c r="A20" s="63"/>
      <c r="B20" s="63"/>
      <c r="C20" s="64"/>
      <c r="D20" s="300" t="s">
        <v>238</v>
      </c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82"/>
    </row>
    <row r="21" spans="1:20" ht="67.900000000000006" customHeight="1" x14ac:dyDescent="0.25">
      <c r="A21" s="66" t="s">
        <v>198</v>
      </c>
      <c r="B21" s="66" t="s">
        <v>170</v>
      </c>
      <c r="C21" s="67" t="s">
        <v>486</v>
      </c>
      <c r="D21" s="68" t="s">
        <v>7</v>
      </c>
      <c r="E21" s="68" t="s">
        <v>6</v>
      </c>
      <c r="F21" s="68" t="s">
        <v>19</v>
      </c>
      <c r="G21" s="68" t="s">
        <v>3</v>
      </c>
      <c r="H21" s="68" t="s">
        <v>1</v>
      </c>
      <c r="I21" s="68" t="s">
        <v>2</v>
      </c>
      <c r="J21" s="68" t="s">
        <v>4</v>
      </c>
      <c r="K21" s="68" t="s">
        <v>20</v>
      </c>
      <c r="L21" s="68" t="s">
        <v>24</v>
      </c>
      <c r="M21" s="68" t="s">
        <v>5</v>
      </c>
      <c r="N21" s="68"/>
      <c r="O21" s="69"/>
      <c r="P21" s="69"/>
      <c r="Q21" s="69"/>
      <c r="R21" s="69"/>
      <c r="S21" s="70" t="s">
        <v>21</v>
      </c>
      <c r="T21" s="71" t="s">
        <v>77</v>
      </c>
    </row>
    <row r="22" spans="1:20" ht="47.25" x14ac:dyDescent="0.25">
      <c r="A22" s="73" t="s">
        <v>182</v>
      </c>
      <c r="B22" s="73" t="s">
        <v>426</v>
      </c>
      <c r="C22" s="34">
        <v>0</v>
      </c>
      <c r="D22" s="200">
        <f>1*'Gert Sibande'!C24</f>
        <v>6</v>
      </c>
      <c r="E22" s="200">
        <f>1*'Gert Sibande'!D24</f>
        <v>6</v>
      </c>
      <c r="F22" s="200">
        <f>1*'Gert Sibande'!E24</f>
        <v>8</v>
      </c>
      <c r="G22" s="200">
        <f>1*'Gert Sibande'!F24</f>
        <v>2</v>
      </c>
      <c r="H22" s="200">
        <f>1*'Gert Sibande'!G24</f>
        <v>8</v>
      </c>
      <c r="I22" s="200">
        <f>1*'Gert Sibande'!H24</f>
        <v>8</v>
      </c>
      <c r="J22" s="200">
        <f>1*'Gert Sibande'!I24</f>
        <v>5</v>
      </c>
      <c r="K22" s="200">
        <f>1*'Gert Sibande'!J24</f>
        <v>6</v>
      </c>
      <c r="L22" s="200">
        <f>1*'Gert Sibande'!K24</f>
        <v>11</v>
      </c>
      <c r="M22" s="200">
        <f>1*'Gert Sibande'!L24</f>
        <v>4</v>
      </c>
      <c r="N22" s="200"/>
      <c r="O22" s="200"/>
      <c r="P22" s="200"/>
      <c r="Q22" s="200"/>
      <c r="R22" s="200"/>
      <c r="S22" s="200">
        <f>SUM(D22:R22)</f>
        <v>64</v>
      </c>
      <c r="T22" s="89">
        <f t="shared" ref="T22:T31" si="2">C22*S22</f>
        <v>0</v>
      </c>
    </row>
    <row r="23" spans="1:20" ht="47.25" x14ac:dyDescent="0.25">
      <c r="A23" s="73" t="s">
        <v>183</v>
      </c>
      <c r="B23" s="73" t="s">
        <v>427</v>
      </c>
      <c r="C23" s="34">
        <v>0</v>
      </c>
      <c r="D23" s="200">
        <f>1*'Gert Sibande'!C23</f>
        <v>2</v>
      </c>
      <c r="E23" s="200">
        <f>1*'Gert Sibande'!D23</f>
        <v>4</v>
      </c>
      <c r="F23" s="200">
        <f>1*'Gert Sibande'!E23</f>
        <v>4</v>
      </c>
      <c r="G23" s="200">
        <f>1*'Gert Sibande'!F23</f>
        <v>1</v>
      </c>
      <c r="H23" s="200">
        <f>1*'Gert Sibande'!G23</f>
        <v>4</v>
      </c>
      <c r="I23" s="200">
        <f>1*'Gert Sibande'!H23</f>
        <v>4</v>
      </c>
      <c r="J23" s="200">
        <f>1*'Gert Sibande'!I23</f>
        <v>2</v>
      </c>
      <c r="K23" s="200">
        <f>1*'Gert Sibande'!J23</f>
        <v>2</v>
      </c>
      <c r="L23" s="200">
        <f>1*'Gert Sibande'!K23</f>
        <v>4</v>
      </c>
      <c r="M23" s="200">
        <f>1*'Gert Sibande'!L23</f>
        <v>2</v>
      </c>
      <c r="N23" s="200"/>
      <c r="O23" s="200"/>
      <c r="P23" s="200"/>
      <c r="Q23" s="200"/>
      <c r="R23" s="200"/>
      <c r="S23" s="200">
        <f t="shared" ref="S23:S31" si="3">SUM(D23:R23)</f>
        <v>29</v>
      </c>
      <c r="T23" s="89">
        <f t="shared" si="2"/>
        <v>0</v>
      </c>
    </row>
    <row r="24" spans="1:20" ht="47.25" x14ac:dyDescent="0.25">
      <c r="A24" s="73" t="s">
        <v>184</v>
      </c>
      <c r="B24" s="73" t="s">
        <v>426</v>
      </c>
      <c r="C24" s="34">
        <v>0</v>
      </c>
      <c r="D24" s="200">
        <f>1*'Gert Sibande'!C24</f>
        <v>6</v>
      </c>
      <c r="E24" s="200">
        <f>1*'Gert Sibande'!D24</f>
        <v>6</v>
      </c>
      <c r="F24" s="200">
        <f>1*'Gert Sibande'!E24</f>
        <v>8</v>
      </c>
      <c r="G24" s="200">
        <f>1*'Gert Sibande'!F24</f>
        <v>2</v>
      </c>
      <c r="H24" s="200">
        <f>1*'Gert Sibande'!G24</f>
        <v>8</v>
      </c>
      <c r="I24" s="200">
        <f>1*'Gert Sibande'!H24</f>
        <v>8</v>
      </c>
      <c r="J24" s="200">
        <f>1*'Gert Sibande'!I24</f>
        <v>5</v>
      </c>
      <c r="K24" s="200">
        <f>1*'Gert Sibande'!J24</f>
        <v>6</v>
      </c>
      <c r="L24" s="200">
        <f>1*'Gert Sibande'!K24</f>
        <v>11</v>
      </c>
      <c r="M24" s="200">
        <f>1*'Gert Sibande'!L24</f>
        <v>4</v>
      </c>
      <c r="N24" s="200"/>
      <c r="O24" s="200"/>
      <c r="P24" s="200"/>
      <c r="Q24" s="200"/>
      <c r="R24" s="200"/>
      <c r="S24" s="200">
        <f t="shared" si="3"/>
        <v>64</v>
      </c>
      <c r="T24" s="89">
        <f t="shared" si="2"/>
        <v>0</v>
      </c>
    </row>
    <row r="25" spans="1:20" ht="31.5" x14ac:dyDescent="0.25">
      <c r="A25" s="73" t="s">
        <v>185</v>
      </c>
      <c r="B25" s="73" t="s">
        <v>428</v>
      </c>
      <c r="C25" s="34">
        <v>0</v>
      </c>
      <c r="D25" s="200">
        <f>1*'Gert Sibande'!C17</f>
        <v>1</v>
      </c>
      <c r="E25" s="200">
        <f>1*'Gert Sibande'!D17</f>
        <v>2</v>
      </c>
      <c r="F25" s="200">
        <f>1*'Gert Sibande'!E17</f>
        <v>1</v>
      </c>
      <c r="G25" s="200">
        <f>1*'Gert Sibande'!F17</f>
        <v>0</v>
      </c>
      <c r="H25" s="200">
        <f>1*'Gert Sibande'!G17</f>
        <v>2</v>
      </c>
      <c r="I25" s="200">
        <f>1*'Gert Sibande'!H17</f>
        <v>2</v>
      </c>
      <c r="J25" s="200">
        <f>1*'Gert Sibande'!I17</f>
        <v>0</v>
      </c>
      <c r="K25" s="200">
        <f>1*'Gert Sibande'!J17</f>
        <v>1</v>
      </c>
      <c r="L25" s="200">
        <f>1*'Gert Sibande'!K17</f>
        <v>1</v>
      </c>
      <c r="M25" s="200">
        <f>1*'Gert Sibande'!L17</f>
        <v>1</v>
      </c>
      <c r="N25" s="200"/>
      <c r="O25" s="200"/>
      <c r="P25" s="200"/>
      <c r="Q25" s="200"/>
      <c r="R25" s="200"/>
      <c r="S25" s="200">
        <f t="shared" si="3"/>
        <v>11</v>
      </c>
      <c r="T25" s="89">
        <f t="shared" si="2"/>
        <v>0</v>
      </c>
    </row>
    <row r="26" spans="1:20" ht="47.25" x14ac:dyDescent="0.25">
      <c r="A26" s="73" t="s">
        <v>190</v>
      </c>
      <c r="B26" s="73" t="s">
        <v>429</v>
      </c>
      <c r="C26" s="34">
        <v>0</v>
      </c>
      <c r="D26" s="200">
        <f>1*'Gert Sibande'!C19</f>
        <v>3</v>
      </c>
      <c r="E26" s="200">
        <f>1*'Gert Sibande'!D19</f>
        <v>3</v>
      </c>
      <c r="F26" s="200">
        <f>1*'Gert Sibande'!E19</f>
        <v>4</v>
      </c>
      <c r="G26" s="200">
        <f>1*'Gert Sibande'!F19</f>
        <v>1</v>
      </c>
      <c r="H26" s="200">
        <f>1*'Gert Sibande'!G19</f>
        <v>4</v>
      </c>
      <c r="I26" s="200">
        <f>1*'Gert Sibande'!H19</f>
        <v>4</v>
      </c>
      <c r="J26" s="200">
        <f>1*'Gert Sibande'!I19</f>
        <v>3</v>
      </c>
      <c r="K26" s="200">
        <f>1*'Gert Sibande'!J19</f>
        <v>3</v>
      </c>
      <c r="L26" s="200">
        <f>1*'Gert Sibande'!K19</f>
        <v>6</v>
      </c>
      <c r="M26" s="200">
        <f>1*'Gert Sibande'!L19</f>
        <v>2</v>
      </c>
      <c r="N26" s="200"/>
      <c r="O26" s="200"/>
      <c r="P26" s="200"/>
      <c r="Q26" s="200"/>
      <c r="R26" s="200"/>
      <c r="S26" s="200">
        <f t="shared" si="3"/>
        <v>33</v>
      </c>
      <c r="T26" s="89">
        <f t="shared" si="2"/>
        <v>0</v>
      </c>
    </row>
    <row r="27" spans="1:20" ht="47.25" x14ac:dyDescent="0.25">
      <c r="A27" s="73" t="s">
        <v>168</v>
      </c>
      <c r="B27" s="73" t="s">
        <v>429</v>
      </c>
      <c r="C27" s="34">
        <v>0</v>
      </c>
      <c r="D27" s="200">
        <f>1*'Gert Sibande'!C19</f>
        <v>3</v>
      </c>
      <c r="E27" s="200">
        <f>1*'Gert Sibande'!D19</f>
        <v>3</v>
      </c>
      <c r="F27" s="200">
        <f>1*'Gert Sibande'!E19</f>
        <v>4</v>
      </c>
      <c r="G27" s="200">
        <f>1*'Gert Sibande'!F19</f>
        <v>1</v>
      </c>
      <c r="H27" s="200">
        <f>1*'Gert Sibande'!G19</f>
        <v>4</v>
      </c>
      <c r="I27" s="200">
        <f>1*'Gert Sibande'!H19</f>
        <v>4</v>
      </c>
      <c r="J27" s="200">
        <f>1*'Gert Sibande'!I19</f>
        <v>3</v>
      </c>
      <c r="K27" s="200">
        <f>1*'Gert Sibande'!J19</f>
        <v>3</v>
      </c>
      <c r="L27" s="200">
        <f>1*'Gert Sibande'!K19</f>
        <v>6</v>
      </c>
      <c r="M27" s="200">
        <f>1*'Gert Sibande'!L19</f>
        <v>2</v>
      </c>
      <c r="N27" s="200"/>
      <c r="O27" s="200"/>
      <c r="P27" s="200"/>
      <c r="Q27" s="200"/>
      <c r="R27" s="200"/>
      <c r="S27" s="200">
        <f t="shared" si="3"/>
        <v>33</v>
      </c>
      <c r="T27" s="89">
        <f t="shared" si="2"/>
        <v>0</v>
      </c>
    </row>
    <row r="28" spans="1:20" ht="47.25" x14ac:dyDescent="0.25">
      <c r="A28" s="73" t="s">
        <v>186</v>
      </c>
      <c r="B28" s="73" t="s">
        <v>427</v>
      </c>
      <c r="C28" s="34">
        <v>0</v>
      </c>
      <c r="D28" s="200">
        <f>1*'Gert Sibande'!C23</f>
        <v>2</v>
      </c>
      <c r="E28" s="200">
        <f>1*'Gert Sibande'!D23</f>
        <v>4</v>
      </c>
      <c r="F28" s="200">
        <f>1*'Gert Sibande'!E23</f>
        <v>4</v>
      </c>
      <c r="G28" s="200">
        <f>1*'Gert Sibande'!F23</f>
        <v>1</v>
      </c>
      <c r="H28" s="200">
        <f>1*'Gert Sibande'!G23</f>
        <v>4</v>
      </c>
      <c r="I28" s="200">
        <f>1*'Gert Sibande'!H23</f>
        <v>4</v>
      </c>
      <c r="J28" s="200">
        <f>1*'Gert Sibande'!I23</f>
        <v>2</v>
      </c>
      <c r="K28" s="200">
        <f>1*'Gert Sibande'!J23</f>
        <v>2</v>
      </c>
      <c r="L28" s="200">
        <f>1*'Gert Sibande'!K23</f>
        <v>4</v>
      </c>
      <c r="M28" s="200">
        <f>1*'Gert Sibande'!L23</f>
        <v>2</v>
      </c>
      <c r="N28" s="200"/>
      <c r="O28" s="200"/>
      <c r="P28" s="200"/>
      <c r="Q28" s="200"/>
      <c r="R28" s="200"/>
      <c r="S28" s="200">
        <f t="shared" si="3"/>
        <v>29</v>
      </c>
      <c r="T28" s="89">
        <f t="shared" si="2"/>
        <v>0</v>
      </c>
    </row>
    <row r="29" spans="1:20" ht="47.25" x14ac:dyDescent="0.25">
      <c r="A29" s="73" t="s">
        <v>187</v>
      </c>
      <c r="B29" s="73" t="s">
        <v>427</v>
      </c>
      <c r="C29" s="34">
        <v>0</v>
      </c>
      <c r="D29" s="200">
        <f>1*'Gert Sibande'!C23</f>
        <v>2</v>
      </c>
      <c r="E29" s="200">
        <f>1*'Gert Sibande'!D23</f>
        <v>4</v>
      </c>
      <c r="F29" s="200">
        <f>1*'Gert Sibande'!E23</f>
        <v>4</v>
      </c>
      <c r="G29" s="200">
        <f>1*'Gert Sibande'!F23</f>
        <v>1</v>
      </c>
      <c r="H29" s="200">
        <f>1*'Gert Sibande'!G23</f>
        <v>4</v>
      </c>
      <c r="I29" s="200">
        <f>1*'Gert Sibande'!H23</f>
        <v>4</v>
      </c>
      <c r="J29" s="200">
        <f>1*'Gert Sibande'!I23</f>
        <v>2</v>
      </c>
      <c r="K29" s="200">
        <f>1*'Gert Sibande'!J23</f>
        <v>2</v>
      </c>
      <c r="L29" s="200">
        <f>1*'Gert Sibande'!K23</f>
        <v>4</v>
      </c>
      <c r="M29" s="200">
        <f>1*'Gert Sibande'!L23</f>
        <v>2</v>
      </c>
      <c r="N29" s="200"/>
      <c r="O29" s="200"/>
      <c r="P29" s="200"/>
      <c r="Q29" s="200"/>
      <c r="R29" s="200"/>
      <c r="S29" s="200">
        <f t="shared" si="3"/>
        <v>29</v>
      </c>
      <c r="T29" s="89">
        <f t="shared" si="2"/>
        <v>0</v>
      </c>
    </row>
    <row r="30" spans="1:20" ht="31.5" x14ac:dyDescent="0.25">
      <c r="A30" s="73" t="s">
        <v>188</v>
      </c>
      <c r="B30" s="73" t="s">
        <v>420</v>
      </c>
      <c r="C30" s="34">
        <v>0</v>
      </c>
      <c r="D30" s="200">
        <v>0</v>
      </c>
      <c r="E30" s="200">
        <v>1</v>
      </c>
      <c r="F30" s="200">
        <v>1</v>
      </c>
      <c r="G30" s="200">
        <v>1</v>
      </c>
      <c r="H30" s="200">
        <v>1</v>
      </c>
      <c r="I30" s="200">
        <v>1</v>
      </c>
      <c r="J30" s="200">
        <v>1</v>
      </c>
      <c r="K30" s="200">
        <v>1</v>
      </c>
      <c r="L30" s="200">
        <v>1</v>
      </c>
      <c r="M30" s="200">
        <v>1</v>
      </c>
      <c r="N30" s="200"/>
      <c r="O30" s="200"/>
      <c r="P30" s="200"/>
      <c r="Q30" s="200"/>
      <c r="R30" s="200"/>
      <c r="S30" s="200">
        <f t="shared" si="3"/>
        <v>9</v>
      </c>
      <c r="T30" s="89">
        <f t="shared" si="2"/>
        <v>0</v>
      </c>
    </row>
    <row r="31" spans="1:20" ht="47.25" x14ac:dyDescent="0.25">
      <c r="A31" s="73" t="s">
        <v>189</v>
      </c>
      <c r="B31" s="73" t="s">
        <v>427</v>
      </c>
      <c r="C31" s="34">
        <v>0</v>
      </c>
      <c r="D31" s="200">
        <f>1*'Gert Sibande'!C23</f>
        <v>2</v>
      </c>
      <c r="E31" s="200">
        <f>1*'Gert Sibande'!D23</f>
        <v>4</v>
      </c>
      <c r="F31" s="200">
        <f>1*'Gert Sibande'!E23</f>
        <v>4</v>
      </c>
      <c r="G31" s="200">
        <f>1*'Gert Sibande'!F23</f>
        <v>1</v>
      </c>
      <c r="H31" s="200">
        <f>1*'Gert Sibande'!G23</f>
        <v>4</v>
      </c>
      <c r="I31" s="200">
        <f>1*'Gert Sibande'!H23</f>
        <v>4</v>
      </c>
      <c r="J31" s="200">
        <f>1*'Gert Sibande'!I23</f>
        <v>2</v>
      </c>
      <c r="K31" s="200">
        <f>1*'Gert Sibande'!J23</f>
        <v>2</v>
      </c>
      <c r="L31" s="200">
        <f>1*'Gert Sibande'!K23</f>
        <v>4</v>
      </c>
      <c r="M31" s="200">
        <f>1*'Gert Sibande'!L23</f>
        <v>2</v>
      </c>
      <c r="N31" s="200"/>
      <c r="O31" s="200"/>
      <c r="P31" s="200"/>
      <c r="Q31" s="200"/>
      <c r="R31" s="200"/>
      <c r="S31" s="200">
        <f t="shared" si="3"/>
        <v>29</v>
      </c>
      <c r="T31" s="89">
        <f t="shared" si="2"/>
        <v>0</v>
      </c>
    </row>
    <row r="32" spans="1:20" ht="15.75" x14ac:dyDescent="0.25">
      <c r="A32" s="85"/>
      <c r="B32" s="85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 ht="17.25" x14ac:dyDescent="0.4">
      <c r="A33" s="86"/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0" t="s">
        <v>228</v>
      </c>
      <c r="T33" s="81">
        <f>SUM(T22:T32)</f>
        <v>0</v>
      </c>
    </row>
    <row r="34" spans="1:20" ht="17.25" x14ac:dyDescent="0.4">
      <c r="A34" s="86"/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0"/>
      <c r="T34" s="81"/>
    </row>
    <row r="35" spans="1:20" ht="18.75" x14ac:dyDescent="0.4">
      <c r="A35" s="63"/>
      <c r="B35" s="63"/>
      <c r="C35" s="64"/>
      <c r="D35" s="300" t="s">
        <v>238</v>
      </c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82"/>
    </row>
    <row r="36" spans="1:20" ht="67.900000000000006" customHeight="1" x14ac:dyDescent="0.25">
      <c r="A36" s="66" t="s">
        <v>197</v>
      </c>
      <c r="B36" s="66" t="s">
        <v>170</v>
      </c>
      <c r="C36" s="67" t="s">
        <v>486</v>
      </c>
      <c r="D36" s="68" t="s">
        <v>7</v>
      </c>
      <c r="E36" s="68" t="s">
        <v>6</v>
      </c>
      <c r="F36" s="68" t="s">
        <v>19</v>
      </c>
      <c r="G36" s="68" t="s">
        <v>3</v>
      </c>
      <c r="H36" s="68" t="s">
        <v>1</v>
      </c>
      <c r="I36" s="68" t="s">
        <v>2</v>
      </c>
      <c r="J36" s="68" t="s">
        <v>4</v>
      </c>
      <c r="K36" s="68" t="s">
        <v>20</v>
      </c>
      <c r="L36" s="68" t="s">
        <v>24</v>
      </c>
      <c r="M36" s="68" t="s">
        <v>5</v>
      </c>
      <c r="N36" s="68"/>
      <c r="O36" s="69"/>
      <c r="P36" s="69"/>
      <c r="Q36" s="69"/>
      <c r="R36" s="69"/>
      <c r="S36" s="70" t="s">
        <v>21</v>
      </c>
      <c r="T36" s="71" t="s">
        <v>77</v>
      </c>
    </row>
    <row r="37" spans="1:20" ht="55.5" customHeight="1" x14ac:dyDescent="0.25">
      <c r="A37" s="73" t="s">
        <v>169</v>
      </c>
      <c r="B37" s="73" t="s">
        <v>420</v>
      </c>
      <c r="C37" s="34">
        <v>0</v>
      </c>
      <c r="D37" s="88">
        <v>0</v>
      </c>
      <c r="E37" s="88">
        <v>0</v>
      </c>
      <c r="F37" s="88">
        <v>0</v>
      </c>
      <c r="G37" s="88">
        <v>1</v>
      </c>
      <c r="H37" s="88">
        <v>0</v>
      </c>
      <c r="I37" s="88">
        <v>1</v>
      </c>
      <c r="J37" s="88">
        <v>1</v>
      </c>
      <c r="K37" s="88">
        <v>1</v>
      </c>
      <c r="L37" s="88">
        <v>1</v>
      </c>
      <c r="M37" s="88">
        <v>1</v>
      </c>
      <c r="N37" s="88"/>
      <c r="O37" s="88"/>
      <c r="P37" s="88"/>
      <c r="Q37" s="88"/>
      <c r="R37" s="88"/>
      <c r="S37" s="88">
        <f>SUM(D37:R37)</f>
        <v>6</v>
      </c>
      <c r="T37" s="89">
        <f t="shared" ref="T37" si="4">C37*S37</f>
        <v>0</v>
      </c>
    </row>
    <row r="38" spans="1:20" ht="27.95" customHeight="1" x14ac:dyDescent="0.25">
      <c r="A38" s="73" t="s">
        <v>488</v>
      </c>
      <c r="B38" s="73" t="s">
        <v>420</v>
      </c>
      <c r="C38" s="34">
        <v>0</v>
      </c>
      <c r="D38" s="88">
        <v>0</v>
      </c>
      <c r="E38" s="88">
        <v>0</v>
      </c>
      <c r="F38" s="88">
        <v>0</v>
      </c>
      <c r="G38" s="88">
        <v>1</v>
      </c>
      <c r="H38" s="88">
        <v>0</v>
      </c>
      <c r="I38" s="88">
        <v>1</v>
      </c>
      <c r="J38" s="88">
        <v>1</v>
      </c>
      <c r="K38" s="88">
        <v>1</v>
      </c>
      <c r="L38" s="88">
        <v>1</v>
      </c>
      <c r="M38" s="88">
        <v>1</v>
      </c>
      <c r="N38" s="88"/>
      <c r="O38" s="88"/>
      <c r="P38" s="88"/>
      <c r="Q38" s="88"/>
      <c r="R38" s="88"/>
      <c r="S38" s="88">
        <f>SUM(D38:R38)</f>
        <v>6</v>
      </c>
      <c r="T38" s="89">
        <f t="shared" ref="T38" si="5">C38*S38</f>
        <v>0</v>
      </c>
    </row>
    <row r="39" spans="1:20" ht="15.75" x14ac:dyDescent="0.25">
      <c r="A39" s="85"/>
      <c r="B39" s="85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 ht="17.25" x14ac:dyDescent="0.4">
      <c r="A40" s="86"/>
      <c r="B40" s="86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0" t="s">
        <v>227</v>
      </c>
      <c r="T40" s="81">
        <f>SUM(T37:T39)</f>
        <v>0</v>
      </c>
    </row>
    <row r="41" spans="1:20" ht="17.25" x14ac:dyDescent="0.4">
      <c r="A41" s="86"/>
      <c r="B41" s="86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0"/>
      <c r="T41" s="81"/>
    </row>
    <row r="42" spans="1:20" ht="18.75" x14ac:dyDescent="0.4">
      <c r="A42" s="63"/>
      <c r="B42" s="63"/>
      <c r="C42" s="64"/>
      <c r="D42" s="300" t="s">
        <v>238</v>
      </c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82"/>
    </row>
    <row r="43" spans="1:20" ht="67.900000000000006" customHeight="1" x14ac:dyDescent="0.25">
      <c r="A43" s="66" t="s">
        <v>196</v>
      </c>
      <c r="B43" s="66" t="s">
        <v>170</v>
      </c>
      <c r="C43" s="67" t="s">
        <v>486</v>
      </c>
      <c r="D43" s="68" t="s">
        <v>7</v>
      </c>
      <c r="E43" s="68" t="s">
        <v>6</v>
      </c>
      <c r="F43" s="68" t="s">
        <v>19</v>
      </c>
      <c r="G43" s="68" t="s">
        <v>3</v>
      </c>
      <c r="H43" s="68" t="s">
        <v>1</v>
      </c>
      <c r="I43" s="68" t="s">
        <v>2</v>
      </c>
      <c r="J43" s="68" t="s">
        <v>4</v>
      </c>
      <c r="K43" s="68" t="s">
        <v>20</v>
      </c>
      <c r="L43" s="68" t="s">
        <v>24</v>
      </c>
      <c r="M43" s="68" t="s">
        <v>5</v>
      </c>
      <c r="N43" s="68"/>
      <c r="O43" s="69"/>
      <c r="P43" s="69"/>
      <c r="Q43" s="69"/>
      <c r="R43" s="69"/>
      <c r="S43" s="70" t="s">
        <v>21</v>
      </c>
      <c r="T43" s="71" t="s">
        <v>77</v>
      </c>
    </row>
    <row r="44" spans="1:20" ht="31.5" x14ac:dyDescent="0.25">
      <c r="A44" s="73" t="s">
        <v>69</v>
      </c>
      <c r="B44" s="73" t="s">
        <v>420</v>
      </c>
      <c r="C44" s="34">
        <v>0</v>
      </c>
      <c r="D44" s="88">
        <v>0</v>
      </c>
      <c r="E44" s="88">
        <v>0</v>
      </c>
      <c r="F44" s="88">
        <v>0</v>
      </c>
      <c r="G44" s="88">
        <v>1</v>
      </c>
      <c r="H44" s="88">
        <v>0</v>
      </c>
      <c r="I44" s="88">
        <v>1</v>
      </c>
      <c r="J44" s="88">
        <v>0</v>
      </c>
      <c r="K44" s="88">
        <v>1</v>
      </c>
      <c r="L44" s="88">
        <v>0</v>
      </c>
      <c r="M44" s="88">
        <v>0</v>
      </c>
      <c r="N44" s="88"/>
      <c r="O44" s="88"/>
      <c r="P44" s="88"/>
      <c r="Q44" s="88"/>
      <c r="R44" s="88"/>
      <c r="S44" s="88">
        <f>SUM(D44:R44)</f>
        <v>3</v>
      </c>
      <c r="T44" s="89">
        <f t="shared" ref="T44:T50" si="6">C44*S44</f>
        <v>0</v>
      </c>
    </row>
    <row r="45" spans="1:20" ht="31.5" x14ac:dyDescent="0.25">
      <c r="A45" s="73" t="s">
        <v>191</v>
      </c>
      <c r="B45" s="73" t="s">
        <v>420</v>
      </c>
      <c r="C45" s="34">
        <v>0</v>
      </c>
      <c r="D45" s="88">
        <v>0</v>
      </c>
      <c r="E45" s="88">
        <v>0</v>
      </c>
      <c r="F45" s="88">
        <v>0</v>
      </c>
      <c r="G45" s="88">
        <v>1</v>
      </c>
      <c r="H45" s="88">
        <v>0</v>
      </c>
      <c r="I45" s="88">
        <v>1</v>
      </c>
      <c r="J45" s="88">
        <v>0</v>
      </c>
      <c r="K45" s="88">
        <v>1</v>
      </c>
      <c r="L45" s="88">
        <v>0</v>
      </c>
      <c r="M45" s="88">
        <v>0</v>
      </c>
      <c r="N45" s="88"/>
      <c r="O45" s="88"/>
      <c r="P45" s="88"/>
      <c r="Q45" s="88"/>
      <c r="R45" s="88"/>
      <c r="S45" s="88">
        <f t="shared" ref="S45:S49" si="7">SUM(D45:R45)</f>
        <v>3</v>
      </c>
      <c r="T45" s="89">
        <f t="shared" si="6"/>
        <v>0</v>
      </c>
    </row>
    <row r="46" spans="1:20" ht="31.5" x14ac:dyDescent="0.25">
      <c r="A46" s="73" t="s">
        <v>192</v>
      </c>
      <c r="B46" s="73" t="s">
        <v>420</v>
      </c>
      <c r="C46" s="34">
        <v>0</v>
      </c>
      <c r="D46" s="88">
        <v>0</v>
      </c>
      <c r="E46" s="88">
        <v>0</v>
      </c>
      <c r="F46" s="88">
        <v>0</v>
      </c>
      <c r="G46" s="88">
        <v>1</v>
      </c>
      <c r="H46" s="88">
        <v>0</v>
      </c>
      <c r="I46" s="88">
        <v>1</v>
      </c>
      <c r="J46" s="88">
        <v>0</v>
      </c>
      <c r="K46" s="88">
        <v>1</v>
      </c>
      <c r="L46" s="88">
        <v>0</v>
      </c>
      <c r="M46" s="88">
        <v>0</v>
      </c>
      <c r="N46" s="88"/>
      <c r="O46" s="88"/>
      <c r="P46" s="88"/>
      <c r="Q46" s="88"/>
      <c r="R46" s="88"/>
      <c r="S46" s="88">
        <f t="shared" si="7"/>
        <v>3</v>
      </c>
      <c r="T46" s="89">
        <f t="shared" si="6"/>
        <v>0</v>
      </c>
    </row>
    <row r="47" spans="1:20" ht="31.5" x14ac:dyDescent="0.25">
      <c r="A47" s="73" t="s">
        <v>98</v>
      </c>
      <c r="B47" s="73" t="s">
        <v>420</v>
      </c>
      <c r="C47" s="34">
        <v>0</v>
      </c>
      <c r="D47" s="88">
        <v>0</v>
      </c>
      <c r="E47" s="88">
        <v>0</v>
      </c>
      <c r="F47" s="88">
        <v>0</v>
      </c>
      <c r="G47" s="88">
        <v>1</v>
      </c>
      <c r="H47" s="88">
        <v>0</v>
      </c>
      <c r="I47" s="88">
        <v>1</v>
      </c>
      <c r="J47" s="88">
        <v>0</v>
      </c>
      <c r="K47" s="88">
        <v>1</v>
      </c>
      <c r="L47" s="88">
        <v>0</v>
      </c>
      <c r="M47" s="88">
        <v>0</v>
      </c>
      <c r="N47" s="88"/>
      <c r="O47" s="88"/>
      <c r="P47" s="88"/>
      <c r="Q47" s="88"/>
      <c r="R47" s="88"/>
      <c r="S47" s="88">
        <f t="shared" si="7"/>
        <v>3</v>
      </c>
      <c r="T47" s="89">
        <f t="shared" si="6"/>
        <v>0</v>
      </c>
    </row>
    <row r="48" spans="1:20" ht="31.5" x14ac:dyDescent="0.25">
      <c r="A48" s="73" t="s">
        <v>193</v>
      </c>
      <c r="B48" s="73" t="s">
        <v>420</v>
      </c>
      <c r="C48" s="34">
        <v>0</v>
      </c>
      <c r="D48" s="88">
        <v>0</v>
      </c>
      <c r="E48" s="88">
        <v>0</v>
      </c>
      <c r="F48" s="88">
        <v>0</v>
      </c>
      <c r="G48" s="88">
        <v>1</v>
      </c>
      <c r="H48" s="88">
        <v>0</v>
      </c>
      <c r="I48" s="88">
        <v>1</v>
      </c>
      <c r="J48" s="88">
        <v>0</v>
      </c>
      <c r="K48" s="88">
        <v>1</v>
      </c>
      <c r="L48" s="88">
        <v>0</v>
      </c>
      <c r="M48" s="88">
        <v>0</v>
      </c>
      <c r="N48" s="88"/>
      <c r="O48" s="88"/>
      <c r="P48" s="88"/>
      <c r="Q48" s="88"/>
      <c r="R48" s="88"/>
      <c r="S48" s="88">
        <f t="shared" si="7"/>
        <v>3</v>
      </c>
      <c r="T48" s="89">
        <f t="shared" si="6"/>
        <v>0</v>
      </c>
    </row>
    <row r="49" spans="1:20" ht="31.5" x14ac:dyDescent="0.25">
      <c r="A49" s="73" t="s">
        <v>194</v>
      </c>
      <c r="B49" s="73" t="s">
        <v>420</v>
      </c>
      <c r="C49" s="34">
        <v>0</v>
      </c>
      <c r="D49" s="88">
        <v>0</v>
      </c>
      <c r="E49" s="88">
        <v>0</v>
      </c>
      <c r="F49" s="88">
        <v>0</v>
      </c>
      <c r="G49" s="88">
        <v>1</v>
      </c>
      <c r="H49" s="88">
        <v>0</v>
      </c>
      <c r="I49" s="88">
        <v>1</v>
      </c>
      <c r="J49" s="88">
        <v>0</v>
      </c>
      <c r="K49" s="88">
        <v>1</v>
      </c>
      <c r="L49" s="88">
        <v>0</v>
      </c>
      <c r="M49" s="88">
        <v>0</v>
      </c>
      <c r="N49" s="88"/>
      <c r="O49" s="88"/>
      <c r="P49" s="88"/>
      <c r="Q49" s="88"/>
      <c r="R49" s="88"/>
      <c r="S49" s="88">
        <f t="shared" si="7"/>
        <v>3</v>
      </c>
      <c r="T49" s="89">
        <f t="shared" si="6"/>
        <v>0</v>
      </c>
    </row>
    <row r="50" spans="1:20" ht="31.5" x14ac:dyDescent="0.25">
      <c r="A50" s="73" t="s">
        <v>488</v>
      </c>
      <c r="B50" s="73" t="s">
        <v>420</v>
      </c>
      <c r="C50" s="34">
        <v>0</v>
      </c>
      <c r="D50" s="88">
        <v>0</v>
      </c>
      <c r="E50" s="88">
        <v>0</v>
      </c>
      <c r="F50" s="88">
        <v>0</v>
      </c>
      <c r="G50" s="88">
        <v>1</v>
      </c>
      <c r="H50" s="88">
        <v>0</v>
      </c>
      <c r="I50" s="88">
        <v>1</v>
      </c>
      <c r="J50" s="88">
        <v>0</v>
      </c>
      <c r="K50" s="88">
        <v>1</v>
      </c>
      <c r="L50" s="88">
        <v>0</v>
      </c>
      <c r="M50" s="88">
        <v>0</v>
      </c>
      <c r="N50" s="88"/>
      <c r="O50" s="88"/>
      <c r="P50" s="88"/>
      <c r="Q50" s="88"/>
      <c r="R50" s="88"/>
      <c r="S50" s="88">
        <f>SUM(D50:R50)</f>
        <v>3</v>
      </c>
      <c r="T50" s="89">
        <f t="shared" si="6"/>
        <v>0</v>
      </c>
    </row>
    <row r="51" spans="1:20" ht="15.75" x14ac:dyDescent="0.25">
      <c r="A51" s="85"/>
      <c r="B51" s="85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</row>
    <row r="52" spans="1:20" ht="17.25" x14ac:dyDescent="0.4">
      <c r="A52" s="86"/>
      <c r="B52" s="86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0" t="s">
        <v>226</v>
      </c>
      <c r="T52" s="81">
        <f>SUM(T44:T51)</f>
        <v>0</v>
      </c>
    </row>
    <row r="53" spans="1:20" ht="16.5" thickBot="1" x14ac:dyDescent="0.3">
      <c r="A53" s="90"/>
      <c r="B53" s="90"/>
      <c r="C53" s="91"/>
      <c r="D53" s="92"/>
    </row>
    <row r="54" spans="1:20" ht="18.75" thickBot="1" x14ac:dyDescent="0.3">
      <c r="D54" s="92"/>
      <c r="S54" s="93" t="s">
        <v>285</v>
      </c>
      <c r="T54" s="94">
        <f>T18+T33+T40+T52</f>
        <v>0</v>
      </c>
    </row>
    <row r="55" spans="1:20" ht="15.75" thickTop="1" x14ac:dyDescent="0.25"/>
  </sheetData>
  <sheetProtection algorithmName="SHA-512" hashValue="N51x1hO9whOq7G/DIPUZJIlDLeM3tTPFk5RA+tOxQvGm5WUb2L8vpZDu9rzyc8xeysQWA8f7je2SFLXt885keA==" saltValue="9VBStwitD2m0rUVie9P4Jw==" spinCount="100000" sheet="1" objects="1" scenarios="1" selectLockedCells="1"/>
  <mergeCells count="4">
    <mergeCell ref="D2:S2"/>
    <mergeCell ref="D20:S20"/>
    <mergeCell ref="D35:S35"/>
    <mergeCell ref="D42:S42"/>
  </mergeCells>
  <pageMargins left="0.44344569288389502" right="0.25" top="0.75" bottom="0.75" header="0.3" footer="0.3"/>
  <pageSetup paperSize="9" scale="80" orientation="landscape" r:id="rId1"/>
  <headerFooter>
    <oddHeader xml:space="preserve">&amp;L&amp;"-,Bold"&amp;14DISTRICT TWO - GERT SIBANDE&amp;C&amp;"-,Bold"&amp;20EQUIPMENT PRICE SCHEDULE&amp;R&amp;"-,Bold"&amp;20ANNEXURE D1 </oddHeader>
    <oddFooter>&amp;CPage &amp;P of &amp;N</oddFooter>
  </headerFooter>
  <rowBreaks count="2" manualBreakCount="2">
    <brk id="19" max="16383" man="1"/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view="pageBreakPreview" zoomScale="80" zoomScaleNormal="93" zoomScaleSheetLayoutView="80" zoomScalePageLayoutView="70" workbookViewId="0">
      <selection activeCell="Q15" sqref="Q15"/>
    </sheetView>
  </sheetViews>
  <sheetFormatPr defaultColWidth="8.7109375" defaultRowHeight="15" x14ac:dyDescent="0.25"/>
  <cols>
    <col min="1" max="1" width="37.85546875" style="103" customWidth="1"/>
    <col min="2" max="2" width="12.140625" style="103" customWidth="1"/>
    <col min="3" max="3" width="10.85546875" style="103" customWidth="1"/>
    <col min="4" max="4" width="23" style="103" customWidth="1"/>
    <col min="5" max="5" width="5.5703125" style="103" customWidth="1"/>
    <col min="6" max="6" width="7.42578125" style="103" customWidth="1"/>
    <col min="7" max="11" width="5.5703125" style="103" customWidth="1"/>
    <col min="12" max="12" width="7.85546875" style="103" customWidth="1"/>
    <col min="13" max="19" width="5.5703125" style="103" customWidth="1"/>
    <col min="20" max="20" width="9.7109375" style="129" customWidth="1"/>
    <col min="21" max="21" width="21.85546875" style="103" customWidth="1"/>
    <col min="22" max="16384" width="8.7109375" style="103"/>
  </cols>
  <sheetData>
    <row r="1" spans="1:21" s="98" customFormat="1" ht="16.5" thickBot="1" x14ac:dyDescent="0.25">
      <c r="A1" s="95"/>
      <c r="B1" s="95"/>
      <c r="C1" s="95"/>
      <c r="D1" s="95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96"/>
      <c r="U1" s="97"/>
    </row>
    <row r="2" spans="1:21" ht="47.25" x14ac:dyDescent="0.2">
      <c r="A2" s="99" t="s">
        <v>199</v>
      </c>
      <c r="B2" s="100"/>
      <c r="C2" s="100"/>
      <c r="D2" s="100"/>
      <c r="E2" s="302" t="s">
        <v>127</v>
      </c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101"/>
      <c r="U2" s="102"/>
    </row>
    <row r="3" spans="1:21" ht="60.75" x14ac:dyDescent="0.2">
      <c r="A3" s="104" t="s">
        <v>219</v>
      </c>
      <c r="B3" s="105" t="s">
        <v>109</v>
      </c>
      <c r="C3" s="67" t="s">
        <v>486</v>
      </c>
      <c r="D3" s="105" t="s">
        <v>128</v>
      </c>
      <c r="E3" s="68" t="s">
        <v>7</v>
      </c>
      <c r="F3" s="68" t="s">
        <v>6</v>
      </c>
      <c r="G3" s="68" t="s">
        <v>19</v>
      </c>
      <c r="H3" s="68" t="s">
        <v>3</v>
      </c>
      <c r="I3" s="68" t="s">
        <v>1</v>
      </c>
      <c r="J3" s="68" t="s">
        <v>2</v>
      </c>
      <c r="K3" s="68" t="s">
        <v>4</v>
      </c>
      <c r="L3" s="68" t="s">
        <v>20</v>
      </c>
      <c r="M3" s="68" t="s">
        <v>24</v>
      </c>
      <c r="N3" s="68" t="s">
        <v>5</v>
      </c>
      <c r="O3" s="107"/>
      <c r="P3" s="107"/>
      <c r="Q3" s="107"/>
      <c r="R3" s="107"/>
      <c r="S3" s="107"/>
      <c r="T3" s="70" t="s">
        <v>212</v>
      </c>
      <c r="U3" s="108" t="s">
        <v>100</v>
      </c>
    </row>
    <row r="4" spans="1:21" ht="28.5" x14ac:dyDescent="0.2">
      <c r="A4" s="109" t="s">
        <v>108</v>
      </c>
      <c r="B4" s="110" t="s">
        <v>129</v>
      </c>
      <c r="C4" s="34">
        <v>0</v>
      </c>
      <c r="D4" s="111" t="s">
        <v>203</v>
      </c>
      <c r="E4" s="88">
        <f>1*4*'Normal Labour (Annexure D3- Ger'!D45</f>
        <v>8</v>
      </c>
      <c r="F4" s="88">
        <f>1*4*'Normal Labour (Annexure D3- Ger'!E45</f>
        <v>8</v>
      </c>
      <c r="G4" s="88">
        <f>1*4*'Normal Labour (Annexure D3- Ger'!F45</f>
        <v>8</v>
      </c>
      <c r="H4" s="88">
        <f>1*4*'Normal Labour (Annexure D3- Ger'!G45</f>
        <v>4</v>
      </c>
      <c r="I4" s="88">
        <f>1*4*'Normal Labour (Annexure D3- Ger'!H45</f>
        <v>8</v>
      </c>
      <c r="J4" s="88">
        <f>1*4*'Normal Labour (Annexure D3- Ger'!I45</f>
        <v>8</v>
      </c>
      <c r="K4" s="88">
        <f>1*4*'Normal Labour (Annexure D3- Ger'!J45</f>
        <v>4</v>
      </c>
      <c r="L4" s="88">
        <f>1*4*'Normal Labour (Annexure D3- Ger'!K45</f>
        <v>4</v>
      </c>
      <c r="M4" s="88">
        <f>1*4*'Normal Labour (Annexure D3- Ger'!L45</f>
        <v>8</v>
      </c>
      <c r="N4" s="88">
        <f>1*4*'Normal Labour (Annexure D3- Ger'!M45</f>
        <v>4</v>
      </c>
      <c r="O4" s="88"/>
      <c r="P4" s="88"/>
      <c r="Q4" s="88"/>
      <c r="R4" s="88"/>
      <c r="S4" s="88"/>
      <c r="T4" s="88">
        <f t="shared" ref="T4:T12" si="0">SUM(E4:S4)</f>
        <v>64</v>
      </c>
      <c r="U4" s="294">
        <f>C4*T4</f>
        <v>0</v>
      </c>
    </row>
    <row r="5" spans="1:21" ht="28.5" x14ac:dyDescent="0.2">
      <c r="A5" s="109" t="s">
        <v>107</v>
      </c>
      <c r="B5" s="111" t="s">
        <v>105</v>
      </c>
      <c r="C5" s="34">
        <v>0</v>
      </c>
      <c r="D5" s="111" t="s">
        <v>316</v>
      </c>
      <c r="E5" s="88">
        <v>12</v>
      </c>
      <c r="F5" s="88">
        <v>12</v>
      </c>
      <c r="G5" s="88">
        <v>12</v>
      </c>
      <c r="H5" s="88">
        <v>12</v>
      </c>
      <c r="I5" s="88">
        <v>12</v>
      </c>
      <c r="J5" s="88">
        <v>12</v>
      </c>
      <c r="K5" s="88">
        <v>12</v>
      </c>
      <c r="L5" s="88">
        <v>12</v>
      </c>
      <c r="M5" s="88">
        <v>12</v>
      </c>
      <c r="N5" s="88">
        <v>12</v>
      </c>
      <c r="O5" s="88"/>
      <c r="P5" s="88"/>
      <c r="Q5" s="88"/>
      <c r="R5" s="88"/>
      <c r="S5" s="88"/>
      <c r="T5" s="88">
        <f t="shared" si="0"/>
        <v>120</v>
      </c>
      <c r="U5" s="294">
        <f t="shared" ref="U5:U8" si="1">T5*C5</f>
        <v>0</v>
      </c>
    </row>
    <row r="6" spans="1:21" ht="28.5" x14ac:dyDescent="0.2">
      <c r="A6" s="109" t="s">
        <v>22</v>
      </c>
      <c r="B6" s="111" t="s">
        <v>105</v>
      </c>
      <c r="C6" s="34">
        <v>0</v>
      </c>
      <c r="D6" s="111" t="s">
        <v>317</v>
      </c>
      <c r="E6" s="88">
        <f>1*4</f>
        <v>4</v>
      </c>
      <c r="F6" s="88">
        <v>4</v>
      </c>
      <c r="G6" s="88">
        <v>4</v>
      </c>
      <c r="H6" s="88">
        <v>4</v>
      </c>
      <c r="I6" s="88">
        <v>4</v>
      </c>
      <c r="J6" s="88">
        <v>4</v>
      </c>
      <c r="K6" s="88">
        <v>4</v>
      </c>
      <c r="L6" s="88">
        <v>4</v>
      </c>
      <c r="M6" s="88">
        <v>4</v>
      </c>
      <c r="N6" s="88">
        <v>4</v>
      </c>
      <c r="O6" s="88"/>
      <c r="P6" s="88"/>
      <c r="Q6" s="88"/>
      <c r="R6" s="88"/>
      <c r="S6" s="88"/>
      <c r="T6" s="88">
        <f t="shared" si="0"/>
        <v>40</v>
      </c>
      <c r="U6" s="294">
        <f t="shared" si="1"/>
        <v>0</v>
      </c>
    </row>
    <row r="7" spans="1:21" ht="30.75" x14ac:dyDescent="0.2">
      <c r="A7" s="109" t="s">
        <v>104</v>
      </c>
      <c r="B7" s="111" t="s">
        <v>106</v>
      </c>
      <c r="C7" s="34">
        <v>0</v>
      </c>
      <c r="D7" s="111" t="s">
        <v>328</v>
      </c>
      <c r="E7" s="88">
        <f>1*4*('Gert Sibande'!C29/46)</f>
        <v>5.0434782608695654</v>
      </c>
      <c r="F7" s="88">
        <f>1*4*('Gert Sibande'!D29/46)</f>
        <v>19.913043478260871</v>
      </c>
      <c r="G7" s="88">
        <f>1*4*('Gert Sibande'!E29/46)</f>
        <v>36.956521739130437</v>
      </c>
      <c r="H7" s="88">
        <f>1*4*('Gert Sibande'!F29/46)</f>
        <v>5.0434782608695654</v>
      </c>
      <c r="I7" s="88">
        <f>1*4*('Gert Sibande'!G29/46)</f>
        <v>34.347826086956523</v>
      </c>
      <c r="J7" s="88">
        <f>1*4*('Gert Sibande'!H29/46)</f>
        <v>20.260869565217391</v>
      </c>
      <c r="K7" s="88">
        <f>1*4*('Gert Sibande'!I29/46)</f>
        <v>9.1304347826086953</v>
      </c>
      <c r="L7" s="88">
        <f>1*4*('Gert Sibande'!J29/46)</f>
        <v>13.478260869565217</v>
      </c>
      <c r="M7" s="88">
        <f>1*4*('Gert Sibande'!K29/46)</f>
        <v>57.217391304347828</v>
      </c>
      <c r="N7" s="88">
        <f>1*4*('Gert Sibande'!L29/46)</f>
        <v>40.260869565217391</v>
      </c>
      <c r="O7" s="88"/>
      <c r="P7" s="88"/>
      <c r="Q7" s="88"/>
      <c r="R7" s="88"/>
      <c r="S7" s="88"/>
      <c r="T7" s="88">
        <f t="shared" si="0"/>
        <v>241.6521739130435</v>
      </c>
      <c r="U7" s="294">
        <f t="shared" si="1"/>
        <v>0</v>
      </c>
    </row>
    <row r="8" spans="1:21" ht="85.5" x14ac:dyDescent="0.2">
      <c r="A8" s="109" t="s">
        <v>240</v>
      </c>
      <c r="B8" s="111" t="s">
        <v>241</v>
      </c>
      <c r="C8" s="34">
        <v>0</v>
      </c>
      <c r="D8" s="111" t="s">
        <v>242</v>
      </c>
      <c r="E8" s="88">
        <f>2*6*'Normal Labour (Annexure D3- Ger'!D45</f>
        <v>24</v>
      </c>
      <c r="F8" s="88">
        <f>1*6*'Normal Labour (Annexure D3- Ger'!E45</f>
        <v>12</v>
      </c>
      <c r="G8" s="88">
        <f>1*6*'Normal Labour (Annexure D3- Ger'!F45</f>
        <v>12</v>
      </c>
      <c r="H8" s="88">
        <f>1*6*'Normal Labour (Annexure D3- Ger'!G45</f>
        <v>6</v>
      </c>
      <c r="I8" s="88">
        <f>1*6*'Normal Labour (Annexure D3- Ger'!H45</f>
        <v>12</v>
      </c>
      <c r="J8" s="88">
        <f>1*6*'Normal Labour (Annexure D3- Ger'!I45</f>
        <v>12</v>
      </c>
      <c r="K8" s="88">
        <f>1*6*'Normal Labour (Annexure D3- Ger'!J45</f>
        <v>6</v>
      </c>
      <c r="L8" s="88">
        <f>1*6*'Normal Labour (Annexure D3- Ger'!K45</f>
        <v>6</v>
      </c>
      <c r="M8" s="88">
        <f>1*6*'Normal Labour (Annexure D3- Ger'!L45</f>
        <v>12</v>
      </c>
      <c r="N8" s="88">
        <f>1*6*'Normal Labour (Annexure D3- Ger'!M45</f>
        <v>6</v>
      </c>
      <c r="O8" s="88"/>
      <c r="P8" s="88"/>
      <c r="Q8" s="88"/>
      <c r="R8" s="88"/>
      <c r="S8" s="88"/>
      <c r="T8" s="88">
        <f t="shared" si="0"/>
        <v>108</v>
      </c>
      <c r="U8" s="294">
        <f t="shared" si="1"/>
        <v>0</v>
      </c>
    </row>
    <row r="9" spans="1:21" ht="28.5" x14ac:dyDescent="0.2">
      <c r="A9" s="109" t="s">
        <v>130</v>
      </c>
      <c r="B9" s="110" t="s">
        <v>131</v>
      </c>
      <c r="C9" s="34">
        <v>0</v>
      </c>
      <c r="D9" s="111" t="s">
        <v>313</v>
      </c>
      <c r="E9" s="88">
        <f>IF('Gert Sibande'!C36="Yes",('Normal Labour (Annexure D3- Ger'!D45),)</f>
        <v>2</v>
      </c>
      <c r="F9" s="88">
        <f>IF('Gert Sibande'!D36="Yes",('Normal Labour (Annexure D3- Ger'!E45),)</f>
        <v>2</v>
      </c>
      <c r="G9" s="88">
        <f>IF('Gert Sibande'!E36="Yes",('Normal Labour (Annexure D3- Ger'!F45),)</f>
        <v>2</v>
      </c>
      <c r="H9" s="88">
        <f>IF('Gert Sibande'!F36="Yes",('Normal Labour (Annexure D3- Ger'!G45),)</f>
        <v>0</v>
      </c>
      <c r="I9" s="88">
        <f>IF('Gert Sibande'!G36="Yes",('Normal Labour (Annexure D3- Ger'!H45),)</f>
        <v>0</v>
      </c>
      <c r="J9" s="88">
        <f>IF('Gert Sibande'!H36="Yes",('Normal Labour (Annexure D3- Ger'!I45),)</f>
        <v>2</v>
      </c>
      <c r="K9" s="88">
        <f>IF('Gert Sibande'!I36="Yes",('Normal Labour (Annexure D3- Ger'!J45),)</f>
        <v>0</v>
      </c>
      <c r="L9" s="88">
        <f>IF('Gert Sibande'!J36="Yes",('Normal Labour (Annexure D3- Ger'!K45),)</f>
        <v>1</v>
      </c>
      <c r="M9" s="88">
        <f>IF('Gert Sibande'!K36="Yes",('Normal Labour (Annexure D3- Ger'!L45),)</f>
        <v>0</v>
      </c>
      <c r="N9" s="88">
        <f>IF('Gert Sibande'!L36="Yes",('Normal Labour (Annexure D3- Ger'!M45),)</f>
        <v>1</v>
      </c>
      <c r="O9" s="88"/>
      <c r="P9" s="88"/>
      <c r="Q9" s="88"/>
      <c r="R9" s="88"/>
      <c r="S9" s="88"/>
      <c r="T9" s="88">
        <f t="shared" si="0"/>
        <v>10</v>
      </c>
      <c r="U9" s="294">
        <f t="shared" ref="U9:U12" si="2">T9*C9</f>
        <v>0</v>
      </c>
    </row>
    <row r="10" spans="1:21" ht="28.5" x14ac:dyDescent="0.2">
      <c r="A10" s="109" t="s">
        <v>110</v>
      </c>
      <c r="B10" s="111" t="s">
        <v>102</v>
      </c>
      <c r="C10" s="34">
        <v>0</v>
      </c>
      <c r="D10" s="111" t="s">
        <v>315</v>
      </c>
      <c r="E10" s="88">
        <f>1*6</f>
        <v>6</v>
      </c>
      <c r="F10" s="88">
        <f t="shared" ref="F10:N10" si="3">1*6</f>
        <v>6</v>
      </c>
      <c r="G10" s="88">
        <f t="shared" si="3"/>
        <v>6</v>
      </c>
      <c r="H10" s="88">
        <f t="shared" si="3"/>
        <v>6</v>
      </c>
      <c r="I10" s="88">
        <f t="shared" si="3"/>
        <v>6</v>
      </c>
      <c r="J10" s="88">
        <f t="shared" si="3"/>
        <v>6</v>
      </c>
      <c r="K10" s="88">
        <f t="shared" si="3"/>
        <v>6</v>
      </c>
      <c r="L10" s="88">
        <f t="shared" si="3"/>
        <v>6</v>
      </c>
      <c r="M10" s="88">
        <f t="shared" si="3"/>
        <v>6</v>
      </c>
      <c r="N10" s="88">
        <f t="shared" si="3"/>
        <v>6</v>
      </c>
      <c r="O10" s="88"/>
      <c r="P10" s="88"/>
      <c r="Q10" s="88"/>
      <c r="R10" s="88"/>
      <c r="S10" s="88"/>
      <c r="T10" s="88">
        <f t="shared" si="0"/>
        <v>60</v>
      </c>
      <c r="U10" s="294">
        <f t="shared" si="2"/>
        <v>0</v>
      </c>
    </row>
    <row r="11" spans="1:21" ht="42.75" x14ac:dyDescent="0.2">
      <c r="A11" s="109" t="s">
        <v>145</v>
      </c>
      <c r="B11" s="111" t="s">
        <v>144</v>
      </c>
      <c r="C11" s="34">
        <v>0</v>
      </c>
      <c r="D11" s="111" t="s">
        <v>314</v>
      </c>
      <c r="E11" s="88">
        <f>1*12</f>
        <v>12</v>
      </c>
      <c r="F11" s="88">
        <f t="shared" ref="F11:N11" si="4">1*12</f>
        <v>12</v>
      </c>
      <c r="G11" s="88">
        <f t="shared" si="4"/>
        <v>12</v>
      </c>
      <c r="H11" s="88">
        <f t="shared" si="4"/>
        <v>12</v>
      </c>
      <c r="I11" s="88">
        <f t="shared" si="4"/>
        <v>12</v>
      </c>
      <c r="J11" s="88">
        <f t="shared" si="4"/>
        <v>12</v>
      </c>
      <c r="K11" s="88">
        <f t="shared" si="4"/>
        <v>12</v>
      </c>
      <c r="L11" s="88">
        <f t="shared" si="4"/>
        <v>12</v>
      </c>
      <c r="M11" s="88">
        <f t="shared" si="4"/>
        <v>12</v>
      </c>
      <c r="N11" s="88">
        <f t="shared" si="4"/>
        <v>12</v>
      </c>
      <c r="O11" s="88"/>
      <c r="P11" s="88"/>
      <c r="Q11" s="88"/>
      <c r="R11" s="88"/>
      <c r="S11" s="88"/>
      <c r="T11" s="88">
        <f t="shared" si="0"/>
        <v>120</v>
      </c>
      <c r="U11" s="294">
        <f t="shared" si="2"/>
        <v>0</v>
      </c>
    </row>
    <row r="12" spans="1:21" ht="42.75" x14ac:dyDescent="0.2">
      <c r="A12" s="109" t="s">
        <v>147</v>
      </c>
      <c r="B12" s="111" t="s">
        <v>146</v>
      </c>
      <c r="C12" s="34">
        <v>0</v>
      </c>
      <c r="D12" s="111" t="s">
        <v>329</v>
      </c>
      <c r="E12" s="191">
        <f>1*12*'Gert Sibande'!C6</f>
        <v>168</v>
      </c>
      <c r="F12" s="191">
        <f>1*12*'Gert Sibande'!D6</f>
        <v>132</v>
      </c>
      <c r="G12" s="191">
        <f>1*12*'Gert Sibande'!E6</f>
        <v>132</v>
      </c>
      <c r="H12" s="191">
        <f>1*12*'Gert Sibande'!F6</f>
        <v>84</v>
      </c>
      <c r="I12" s="191">
        <f>1*12*'Gert Sibande'!G6</f>
        <v>108</v>
      </c>
      <c r="J12" s="191">
        <f>1*12*'Gert Sibande'!H6</f>
        <v>180</v>
      </c>
      <c r="K12" s="191">
        <f>1*12*'Gert Sibande'!I6</f>
        <v>108</v>
      </c>
      <c r="L12" s="191">
        <f>1*12*'Gert Sibande'!J6</f>
        <v>108</v>
      </c>
      <c r="M12" s="191">
        <f>1*12*'Gert Sibande'!K6</f>
        <v>168</v>
      </c>
      <c r="N12" s="191">
        <f>1*12*'Gert Sibande'!L6</f>
        <v>84</v>
      </c>
      <c r="O12" s="88"/>
      <c r="P12" s="88"/>
      <c r="Q12" s="88"/>
      <c r="R12" s="88"/>
      <c r="S12" s="88"/>
      <c r="T12" s="88">
        <f t="shared" si="0"/>
        <v>1272</v>
      </c>
      <c r="U12" s="294">
        <f t="shared" si="2"/>
        <v>0</v>
      </c>
    </row>
    <row r="13" spans="1:21" ht="15.75" thickBot="1" x14ac:dyDescent="0.3">
      <c r="A13" s="112"/>
      <c r="B13" s="113"/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92"/>
    </row>
    <row r="14" spans="1:21" ht="17.25" x14ac:dyDescent="0.4">
      <c r="A14" s="98"/>
      <c r="B14" s="98"/>
      <c r="C14" s="193"/>
      <c r="D14" s="98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80" t="s">
        <v>229</v>
      </c>
      <c r="U14" s="116">
        <f>SUM(U4:U13)</f>
        <v>0</v>
      </c>
    </row>
    <row r="15" spans="1:21" ht="18" thickBot="1" x14ac:dyDescent="0.45">
      <c r="A15" s="98"/>
      <c r="B15" s="98"/>
      <c r="C15" s="193"/>
      <c r="D15" s="98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80"/>
      <c r="U15" s="117"/>
    </row>
    <row r="16" spans="1:21" ht="31.5" customHeight="1" x14ac:dyDescent="0.2">
      <c r="A16" s="99" t="s">
        <v>199</v>
      </c>
      <c r="B16" s="100"/>
      <c r="C16" s="100"/>
      <c r="D16" s="100"/>
      <c r="E16" s="302" t="s">
        <v>127</v>
      </c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101"/>
      <c r="U16" s="102"/>
    </row>
    <row r="17" spans="1:21" ht="77.25" customHeight="1" x14ac:dyDescent="0.2">
      <c r="A17" s="104" t="s">
        <v>218</v>
      </c>
      <c r="B17" s="105" t="s">
        <v>109</v>
      </c>
      <c r="C17" s="67" t="s">
        <v>486</v>
      </c>
      <c r="D17" s="105" t="s">
        <v>128</v>
      </c>
      <c r="E17" s="68" t="s">
        <v>7</v>
      </c>
      <c r="F17" s="68" t="s">
        <v>6</v>
      </c>
      <c r="G17" s="68" t="s">
        <v>19</v>
      </c>
      <c r="H17" s="68" t="s">
        <v>3</v>
      </c>
      <c r="I17" s="68" t="s">
        <v>1</v>
      </c>
      <c r="J17" s="68" t="s">
        <v>2</v>
      </c>
      <c r="K17" s="68" t="s">
        <v>4</v>
      </c>
      <c r="L17" s="68" t="s">
        <v>20</v>
      </c>
      <c r="M17" s="68" t="s">
        <v>24</v>
      </c>
      <c r="N17" s="68" t="s">
        <v>5</v>
      </c>
      <c r="O17" s="107"/>
      <c r="P17" s="107"/>
      <c r="Q17" s="107"/>
      <c r="R17" s="107"/>
      <c r="S17" s="107"/>
      <c r="T17" s="70" t="s">
        <v>212</v>
      </c>
      <c r="U17" s="108" t="s">
        <v>100</v>
      </c>
    </row>
    <row r="18" spans="1:21" ht="28.5" x14ac:dyDescent="0.2">
      <c r="A18" s="118" t="s">
        <v>112</v>
      </c>
      <c r="B18" s="119" t="s">
        <v>102</v>
      </c>
      <c r="C18" s="295">
        <v>0</v>
      </c>
      <c r="D18" s="119" t="s">
        <v>318</v>
      </c>
      <c r="E18" s="88">
        <f>1*4*('Gert Sibande'!C24/3)</f>
        <v>8</v>
      </c>
      <c r="F18" s="88">
        <f>1*4*('Gert Sibande'!D24/3)</f>
        <v>8</v>
      </c>
      <c r="G18" s="88">
        <f>1*4*('Gert Sibande'!E24/3)</f>
        <v>10.666666666666666</v>
      </c>
      <c r="H18" s="88">
        <f>1*4*('Gert Sibande'!F24/3)</f>
        <v>2.6666666666666665</v>
      </c>
      <c r="I18" s="88">
        <f>1*4*('Gert Sibande'!G24/3)</f>
        <v>10.666666666666666</v>
      </c>
      <c r="J18" s="88">
        <f>1*4*('Gert Sibande'!H24/3)</f>
        <v>10.666666666666666</v>
      </c>
      <c r="K18" s="88">
        <f>1*4*('Gert Sibande'!I24/3)</f>
        <v>6.666666666666667</v>
      </c>
      <c r="L18" s="88">
        <f>1*4*('Gert Sibande'!J24/3)</f>
        <v>8</v>
      </c>
      <c r="M18" s="88">
        <f>1*4*('Gert Sibande'!K24/3)</f>
        <v>14.666666666666666</v>
      </c>
      <c r="N18" s="88">
        <f>1*4*('Gert Sibande'!L24/3)</f>
        <v>5.333333333333333</v>
      </c>
      <c r="O18" s="88"/>
      <c r="P18" s="88"/>
      <c r="Q18" s="88"/>
      <c r="R18" s="88"/>
      <c r="S18" s="88"/>
      <c r="T18" s="88">
        <f t="shared" ref="T18:T33" si="5">SUM(E18:S18)</f>
        <v>85.333333333333329</v>
      </c>
      <c r="U18" s="294">
        <f t="shared" ref="U18:U33" si="6">T18*C18</f>
        <v>0</v>
      </c>
    </row>
    <row r="19" spans="1:21" ht="28.5" x14ac:dyDescent="0.2">
      <c r="A19" s="109" t="s">
        <v>111</v>
      </c>
      <c r="B19" s="111" t="s">
        <v>319</v>
      </c>
      <c r="C19" s="296">
        <v>0</v>
      </c>
      <c r="D19" s="111" t="s">
        <v>320</v>
      </c>
      <c r="E19" s="88">
        <f>1*12*'Gert Sibande'!C17</f>
        <v>12</v>
      </c>
      <c r="F19" s="88">
        <f>1*12*'Gert Sibande'!D17</f>
        <v>24</v>
      </c>
      <c r="G19" s="88">
        <f>1*12*'Gert Sibande'!E17</f>
        <v>12</v>
      </c>
      <c r="H19" s="88">
        <f>1*12*'Gert Sibande'!F17</f>
        <v>0</v>
      </c>
      <c r="I19" s="88">
        <f>1*12*'Gert Sibande'!G17</f>
        <v>24</v>
      </c>
      <c r="J19" s="88">
        <f>1*12*'Gert Sibande'!H17</f>
        <v>24</v>
      </c>
      <c r="K19" s="88">
        <f>1*12*'Gert Sibande'!I17</f>
        <v>0</v>
      </c>
      <c r="L19" s="88">
        <f>1*12*'Gert Sibande'!J17</f>
        <v>12</v>
      </c>
      <c r="M19" s="88">
        <f>1*12*'Gert Sibande'!K17</f>
        <v>12</v>
      </c>
      <c r="N19" s="88">
        <f>1*12*'Gert Sibande'!L17</f>
        <v>12</v>
      </c>
      <c r="O19" s="88"/>
      <c r="P19" s="88"/>
      <c r="Q19" s="88"/>
      <c r="R19" s="88"/>
      <c r="S19" s="88"/>
      <c r="T19" s="88">
        <f t="shared" si="5"/>
        <v>132</v>
      </c>
      <c r="U19" s="294">
        <f t="shared" si="6"/>
        <v>0</v>
      </c>
    </row>
    <row r="20" spans="1:21" ht="28.5" x14ac:dyDescent="0.2">
      <c r="A20" s="109" t="s">
        <v>113</v>
      </c>
      <c r="B20" s="111" t="s">
        <v>132</v>
      </c>
      <c r="C20" s="34">
        <v>0</v>
      </c>
      <c r="D20" s="111" t="s">
        <v>321</v>
      </c>
      <c r="E20" s="88">
        <f>1*12*'Gert Sibande'!C24</f>
        <v>72</v>
      </c>
      <c r="F20" s="88">
        <f>1*12*'Gert Sibande'!D24</f>
        <v>72</v>
      </c>
      <c r="G20" s="88">
        <f>1*12*'Gert Sibande'!E24</f>
        <v>96</v>
      </c>
      <c r="H20" s="88">
        <f>1*12*'Gert Sibande'!F24</f>
        <v>24</v>
      </c>
      <c r="I20" s="88">
        <f>1*12*'Gert Sibande'!G24</f>
        <v>96</v>
      </c>
      <c r="J20" s="88">
        <f>1*12*'Gert Sibande'!H24</f>
        <v>96</v>
      </c>
      <c r="K20" s="88">
        <f>1*12*'Gert Sibande'!I24</f>
        <v>60</v>
      </c>
      <c r="L20" s="88">
        <f>1*12*'Gert Sibande'!J24</f>
        <v>72</v>
      </c>
      <c r="M20" s="88">
        <f>1*12*'Gert Sibande'!K24</f>
        <v>132</v>
      </c>
      <c r="N20" s="88">
        <f>1*12*'Gert Sibande'!L24</f>
        <v>48</v>
      </c>
      <c r="O20" s="88"/>
      <c r="P20" s="88"/>
      <c r="Q20" s="88"/>
      <c r="R20" s="88"/>
      <c r="S20" s="88"/>
      <c r="T20" s="88">
        <f t="shared" si="5"/>
        <v>768</v>
      </c>
      <c r="U20" s="294">
        <f t="shared" si="6"/>
        <v>0</v>
      </c>
    </row>
    <row r="21" spans="1:21" ht="28.5" x14ac:dyDescent="0.2">
      <c r="A21" s="109" t="s">
        <v>133</v>
      </c>
      <c r="B21" s="111" t="s">
        <v>134</v>
      </c>
      <c r="C21" s="34">
        <v>0</v>
      </c>
      <c r="D21" s="111" t="s">
        <v>364</v>
      </c>
      <c r="E21" s="88">
        <f>1*12*'Gert Sibande'!C23</f>
        <v>24</v>
      </c>
      <c r="F21" s="88">
        <f>1*12*'Gert Sibande'!D23</f>
        <v>48</v>
      </c>
      <c r="G21" s="88">
        <f>1*12*'Gert Sibande'!E23</f>
        <v>48</v>
      </c>
      <c r="H21" s="88">
        <f>1*12*'Gert Sibande'!F23</f>
        <v>12</v>
      </c>
      <c r="I21" s="88">
        <f>1*12*'Gert Sibande'!G23</f>
        <v>48</v>
      </c>
      <c r="J21" s="88">
        <f>1*12*'Gert Sibande'!H23</f>
        <v>48</v>
      </c>
      <c r="K21" s="88">
        <f>1*12*'Gert Sibande'!I23</f>
        <v>24</v>
      </c>
      <c r="L21" s="88">
        <f>1*12*'Gert Sibande'!J23</f>
        <v>24</v>
      </c>
      <c r="M21" s="88">
        <f>1*12*'Gert Sibande'!K23</f>
        <v>48</v>
      </c>
      <c r="N21" s="88">
        <f>1*12*'Gert Sibande'!L23</f>
        <v>24</v>
      </c>
      <c r="O21" s="88"/>
      <c r="P21" s="88"/>
      <c r="Q21" s="88"/>
      <c r="R21" s="88"/>
      <c r="S21" s="88"/>
      <c r="T21" s="88">
        <f t="shared" si="5"/>
        <v>348</v>
      </c>
      <c r="U21" s="294">
        <f t="shared" si="6"/>
        <v>0</v>
      </c>
    </row>
    <row r="22" spans="1:21" ht="42.75" x14ac:dyDescent="0.2">
      <c r="A22" s="109" t="s">
        <v>114</v>
      </c>
      <c r="B22" s="111" t="s">
        <v>322</v>
      </c>
      <c r="C22" s="34">
        <v>0</v>
      </c>
      <c r="D22" s="111" t="s">
        <v>323</v>
      </c>
      <c r="E22" s="88">
        <f>4*12*'Gert Sibande'!C23</f>
        <v>96</v>
      </c>
      <c r="F22" s="88">
        <f>4*12*'Gert Sibande'!D23</f>
        <v>192</v>
      </c>
      <c r="G22" s="88">
        <f>4*12*'Gert Sibande'!E23</f>
        <v>192</v>
      </c>
      <c r="H22" s="88">
        <f>4*12*'Gert Sibande'!F23</f>
        <v>48</v>
      </c>
      <c r="I22" s="88">
        <f>4*12*'Gert Sibande'!G23</f>
        <v>192</v>
      </c>
      <c r="J22" s="88">
        <f>4*12*'Gert Sibande'!H23</f>
        <v>192</v>
      </c>
      <c r="K22" s="88">
        <f>4*12*'Gert Sibande'!I23</f>
        <v>96</v>
      </c>
      <c r="L22" s="88">
        <f>4*12*'Gert Sibande'!J23</f>
        <v>96</v>
      </c>
      <c r="M22" s="88">
        <f>4*12*'Gert Sibande'!K23</f>
        <v>192</v>
      </c>
      <c r="N22" s="88">
        <f>4*12*'Gert Sibande'!L23</f>
        <v>96</v>
      </c>
      <c r="O22" s="88"/>
      <c r="P22" s="88"/>
      <c r="Q22" s="88"/>
      <c r="R22" s="88"/>
      <c r="S22" s="88"/>
      <c r="T22" s="88">
        <f t="shared" si="5"/>
        <v>1392</v>
      </c>
      <c r="U22" s="294">
        <f t="shared" si="6"/>
        <v>0</v>
      </c>
    </row>
    <row r="23" spans="1:21" ht="28.5" customHeight="1" x14ac:dyDescent="0.2">
      <c r="A23" s="109" t="s">
        <v>115</v>
      </c>
      <c r="B23" s="111" t="s">
        <v>136</v>
      </c>
      <c r="C23" s="34">
        <v>0</v>
      </c>
      <c r="D23" s="111" t="s">
        <v>330</v>
      </c>
      <c r="E23" s="88">
        <v>0</v>
      </c>
      <c r="F23" s="88">
        <v>6</v>
      </c>
      <c r="G23" s="88">
        <v>6</v>
      </c>
      <c r="H23" s="88">
        <v>6</v>
      </c>
      <c r="I23" s="88">
        <v>6</v>
      </c>
      <c r="J23" s="88">
        <v>6</v>
      </c>
      <c r="K23" s="88">
        <v>6</v>
      </c>
      <c r="L23" s="88">
        <v>6</v>
      </c>
      <c r="M23" s="88">
        <v>6</v>
      </c>
      <c r="N23" s="88">
        <v>6</v>
      </c>
      <c r="O23" s="88"/>
      <c r="P23" s="88"/>
      <c r="Q23" s="88"/>
      <c r="R23" s="88"/>
      <c r="S23" s="88"/>
      <c r="T23" s="88">
        <f t="shared" si="5"/>
        <v>54</v>
      </c>
      <c r="U23" s="294">
        <f t="shared" si="6"/>
        <v>0</v>
      </c>
    </row>
    <row r="24" spans="1:21" ht="42.75" x14ac:dyDescent="0.2">
      <c r="A24" s="109" t="s">
        <v>149</v>
      </c>
      <c r="B24" s="111" t="s">
        <v>137</v>
      </c>
      <c r="C24" s="34">
        <v>0</v>
      </c>
      <c r="D24" s="111" t="s">
        <v>324</v>
      </c>
      <c r="E24" s="88">
        <f>2*4*'Gert Sibande'!C19</f>
        <v>24</v>
      </c>
      <c r="F24" s="88">
        <f>2*4*'Gert Sibande'!D19</f>
        <v>24</v>
      </c>
      <c r="G24" s="88">
        <f>2*4*'Gert Sibande'!E19</f>
        <v>32</v>
      </c>
      <c r="H24" s="88">
        <f>2*4*'Gert Sibande'!F19</f>
        <v>8</v>
      </c>
      <c r="I24" s="88">
        <f>2*4*'Gert Sibande'!G19</f>
        <v>32</v>
      </c>
      <c r="J24" s="88">
        <f>2*4*'Gert Sibande'!H19</f>
        <v>32</v>
      </c>
      <c r="K24" s="88">
        <f>2*4*'Gert Sibande'!I19</f>
        <v>24</v>
      </c>
      <c r="L24" s="88">
        <f>2*4*'Gert Sibande'!J19</f>
        <v>24</v>
      </c>
      <c r="M24" s="88">
        <f>2*4*'Gert Sibande'!K19</f>
        <v>48</v>
      </c>
      <c r="N24" s="88">
        <f>2*4*'Gert Sibande'!L19</f>
        <v>16</v>
      </c>
      <c r="O24" s="88"/>
      <c r="P24" s="88"/>
      <c r="Q24" s="88"/>
      <c r="R24" s="88"/>
      <c r="S24" s="88"/>
      <c r="T24" s="88">
        <f t="shared" si="5"/>
        <v>264</v>
      </c>
      <c r="U24" s="294">
        <f t="shared" si="6"/>
        <v>0</v>
      </c>
    </row>
    <row r="25" spans="1:21" ht="28.5" x14ac:dyDescent="0.2">
      <c r="A25" s="109" t="s">
        <v>150</v>
      </c>
      <c r="B25" s="111" t="s">
        <v>148</v>
      </c>
      <c r="C25" s="34">
        <v>0</v>
      </c>
      <c r="D25" s="111" t="s">
        <v>205</v>
      </c>
      <c r="E25" s="88">
        <f>1*12*'Gert Sibande'!C19</f>
        <v>36</v>
      </c>
      <c r="F25" s="88">
        <f>1*12*'Gert Sibande'!D19</f>
        <v>36</v>
      </c>
      <c r="G25" s="88">
        <f>1*12*'Gert Sibande'!E19</f>
        <v>48</v>
      </c>
      <c r="H25" s="88">
        <f>1*12*'Gert Sibande'!F19</f>
        <v>12</v>
      </c>
      <c r="I25" s="88">
        <f>1*12*'Gert Sibande'!G19</f>
        <v>48</v>
      </c>
      <c r="J25" s="88">
        <f>1*12*'Gert Sibande'!H19</f>
        <v>48</v>
      </c>
      <c r="K25" s="88">
        <f>1*12*'Gert Sibande'!I19</f>
        <v>36</v>
      </c>
      <c r="L25" s="88">
        <f>1*12*'Gert Sibande'!J19</f>
        <v>36</v>
      </c>
      <c r="M25" s="88">
        <f>1*12*'Gert Sibande'!K19</f>
        <v>72</v>
      </c>
      <c r="N25" s="88">
        <f>1*12*'Gert Sibande'!L19</f>
        <v>24</v>
      </c>
      <c r="O25" s="88"/>
      <c r="P25" s="88"/>
      <c r="Q25" s="88"/>
      <c r="R25" s="88"/>
      <c r="S25" s="88"/>
      <c r="T25" s="88">
        <f t="shared" si="5"/>
        <v>396</v>
      </c>
      <c r="U25" s="294">
        <f t="shared" si="6"/>
        <v>0</v>
      </c>
    </row>
    <row r="26" spans="1:21" ht="42.75" x14ac:dyDescent="0.2">
      <c r="A26" s="109" t="s">
        <v>138</v>
      </c>
      <c r="B26" s="111" t="s">
        <v>139</v>
      </c>
      <c r="C26" s="34">
        <v>0</v>
      </c>
      <c r="D26" s="111" t="s">
        <v>207</v>
      </c>
      <c r="E26" s="88">
        <f>2*1*'Gert Sibande'!C23</f>
        <v>4</v>
      </c>
      <c r="F26" s="88">
        <f>6*2</f>
        <v>12</v>
      </c>
      <c r="G26" s="88">
        <f>4*2</f>
        <v>8</v>
      </c>
      <c r="H26" s="88">
        <f>2*2</f>
        <v>4</v>
      </c>
      <c r="I26" s="88">
        <f>4*2</f>
        <v>8</v>
      </c>
      <c r="J26" s="88">
        <f>6*2</f>
        <v>12</v>
      </c>
      <c r="K26" s="88">
        <f>3*2</f>
        <v>6</v>
      </c>
      <c r="L26" s="88">
        <f>4*2</f>
        <v>8</v>
      </c>
      <c r="M26" s="88">
        <f>7*2</f>
        <v>14</v>
      </c>
      <c r="N26" s="88">
        <f>3*2</f>
        <v>6</v>
      </c>
      <c r="O26" s="88"/>
      <c r="P26" s="88"/>
      <c r="Q26" s="88"/>
      <c r="R26" s="88"/>
      <c r="S26" s="88"/>
      <c r="T26" s="88">
        <f t="shared" si="5"/>
        <v>82</v>
      </c>
      <c r="U26" s="294">
        <f t="shared" si="6"/>
        <v>0</v>
      </c>
    </row>
    <row r="27" spans="1:21" ht="42.75" x14ac:dyDescent="0.2">
      <c r="A27" s="109" t="s">
        <v>140</v>
      </c>
      <c r="B27" s="111" t="s">
        <v>139</v>
      </c>
      <c r="C27" s="34">
        <v>0</v>
      </c>
      <c r="D27" s="111" t="s">
        <v>206</v>
      </c>
      <c r="E27" s="88">
        <f>4*1*'Gert Sibande'!C23</f>
        <v>8</v>
      </c>
      <c r="F27" s="88">
        <f>4*1*'Gert Sibande'!D23</f>
        <v>16</v>
      </c>
      <c r="G27" s="88">
        <f>4*1*'Gert Sibande'!E23</f>
        <v>16</v>
      </c>
      <c r="H27" s="88">
        <f>4*1*'Gert Sibande'!F23</f>
        <v>4</v>
      </c>
      <c r="I27" s="88">
        <f>4*1*'Gert Sibande'!G23</f>
        <v>16</v>
      </c>
      <c r="J27" s="88">
        <f>4*1*'Gert Sibande'!H23</f>
        <v>16</v>
      </c>
      <c r="K27" s="88">
        <f>4*1*'Gert Sibande'!I23</f>
        <v>8</v>
      </c>
      <c r="L27" s="88">
        <f>4*1*'Gert Sibande'!J23</f>
        <v>8</v>
      </c>
      <c r="M27" s="88">
        <f>4*1*'Gert Sibande'!K23</f>
        <v>16</v>
      </c>
      <c r="N27" s="88">
        <f>4*1*'Gert Sibande'!L23</f>
        <v>8</v>
      </c>
      <c r="O27" s="88"/>
      <c r="P27" s="88"/>
      <c r="Q27" s="88"/>
      <c r="R27" s="88"/>
      <c r="S27" s="88"/>
      <c r="T27" s="88">
        <f t="shared" si="5"/>
        <v>116</v>
      </c>
      <c r="U27" s="294">
        <f t="shared" si="6"/>
        <v>0</v>
      </c>
    </row>
    <row r="28" spans="1:21" ht="42.75" x14ac:dyDescent="0.2">
      <c r="A28" s="109" t="s">
        <v>141</v>
      </c>
      <c r="B28" s="111" t="s">
        <v>139</v>
      </c>
      <c r="C28" s="34">
        <v>0</v>
      </c>
      <c r="D28" s="111" t="s">
        <v>206</v>
      </c>
      <c r="E28" s="88">
        <f>4*1*'Gert Sibande'!C23</f>
        <v>8</v>
      </c>
      <c r="F28" s="88">
        <f>4*1*'Gert Sibande'!D23</f>
        <v>16</v>
      </c>
      <c r="G28" s="88">
        <f>4*1*'Gert Sibande'!E23</f>
        <v>16</v>
      </c>
      <c r="H28" s="88">
        <f>4*1*'Gert Sibande'!F23</f>
        <v>4</v>
      </c>
      <c r="I28" s="88">
        <f>4*1*'Gert Sibande'!G23</f>
        <v>16</v>
      </c>
      <c r="J28" s="88">
        <f>4*1*'Gert Sibande'!H23</f>
        <v>16</v>
      </c>
      <c r="K28" s="88">
        <f>4*1*'Gert Sibande'!I23</f>
        <v>8</v>
      </c>
      <c r="L28" s="88">
        <f>4*1*'Gert Sibande'!J23</f>
        <v>8</v>
      </c>
      <c r="M28" s="88">
        <f>4*1*'Gert Sibande'!K23</f>
        <v>16</v>
      </c>
      <c r="N28" s="88">
        <f>4*1*'Gert Sibande'!L23</f>
        <v>8</v>
      </c>
      <c r="O28" s="88"/>
      <c r="P28" s="88"/>
      <c r="Q28" s="88"/>
      <c r="R28" s="88"/>
      <c r="S28" s="88"/>
      <c r="T28" s="88">
        <f t="shared" si="5"/>
        <v>116</v>
      </c>
      <c r="U28" s="294">
        <f t="shared" si="6"/>
        <v>0</v>
      </c>
    </row>
    <row r="29" spans="1:21" ht="42.75" x14ac:dyDescent="0.2">
      <c r="A29" s="109" t="s">
        <v>325</v>
      </c>
      <c r="B29" s="111" t="s">
        <v>139</v>
      </c>
      <c r="C29" s="34">
        <v>0</v>
      </c>
      <c r="D29" s="111" t="s">
        <v>206</v>
      </c>
      <c r="E29" s="88">
        <f>4*1*'Gert Sibande'!C24</f>
        <v>24</v>
      </c>
      <c r="F29" s="88">
        <f>4*1*'Gert Sibande'!D24</f>
        <v>24</v>
      </c>
      <c r="G29" s="88">
        <f>4*1*'Gert Sibande'!E24</f>
        <v>32</v>
      </c>
      <c r="H29" s="88">
        <f>4*1*'Gert Sibande'!F24</f>
        <v>8</v>
      </c>
      <c r="I29" s="88">
        <f>4*1*'Gert Sibande'!G24</f>
        <v>32</v>
      </c>
      <c r="J29" s="88">
        <f>4*1*'Gert Sibande'!H24</f>
        <v>32</v>
      </c>
      <c r="K29" s="88">
        <f>4*1*'Gert Sibande'!I24</f>
        <v>20</v>
      </c>
      <c r="L29" s="88">
        <f>4*1*'Gert Sibande'!J24</f>
        <v>24</v>
      </c>
      <c r="M29" s="88">
        <f>4*1*'Gert Sibande'!K24</f>
        <v>44</v>
      </c>
      <c r="N29" s="88">
        <f>4*1*'Gert Sibande'!L24</f>
        <v>16</v>
      </c>
      <c r="O29" s="88"/>
      <c r="P29" s="88"/>
      <c r="Q29" s="88"/>
      <c r="R29" s="88"/>
      <c r="S29" s="88"/>
      <c r="T29" s="88">
        <f t="shared" si="5"/>
        <v>256</v>
      </c>
      <c r="U29" s="294">
        <f t="shared" si="6"/>
        <v>0</v>
      </c>
    </row>
    <row r="30" spans="1:21" ht="42.75" x14ac:dyDescent="0.2">
      <c r="A30" s="109" t="s">
        <v>142</v>
      </c>
      <c r="B30" s="111" t="s">
        <v>139</v>
      </c>
      <c r="C30" s="34">
        <v>0</v>
      </c>
      <c r="D30" s="111" t="s">
        <v>207</v>
      </c>
      <c r="E30" s="88">
        <f>2*1*'Gert Sibande'!C17</f>
        <v>2</v>
      </c>
      <c r="F30" s="88">
        <f>2*1*'Gert Sibande'!D17</f>
        <v>4</v>
      </c>
      <c r="G30" s="88">
        <f>2*1*'Gert Sibande'!E17</f>
        <v>2</v>
      </c>
      <c r="H30" s="88">
        <f>2*1*'Gert Sibande'!F17</f>
        <v>0</v>
      </c>
      <c r="I30" s="88">
        <f>2*1*'Gert Sibande'!G17</f>
        <v>4</v>
      </c>
      <c r="J30" s="88">
        <f>2*1*'Gert Sibande'!H17</f>
        <v>4</v>
      </c>
      <c r="K30" s="88">
        <f>2*1*'Gert Sibande'!I17</f>
        <v>0</v>
      </c>
      <c r="L30" s="88">
        <f>2*1*'Gert Sibande'!J17</f>
        <v>2</v>
      </c>
      <c r="M30" s="88">
        <f>2*1*'Gert Sibande'!K17</f>
        <v>2</v>
      </c>
      <c r="N30" s="88">
        <f>2*1*'Gert Sibande'!L17</f>
        <v>2</v>
      </c>
      <c r="O30" s="88"/>
      <c r="P30" s="88"/>
      <c r="Q30" s="88"/>
      <c r="R30" s="88"/>
      <c r="S30" s="88"/>
      <c r="T30" s="88">
        <f t="shared" si="5"/>
        <v>22</v>
      </c>
      <c r="U30" s="294">
        <f t="shared" si="6"/>
        <v>0</v>
      </c>
    </row>
    <row r="31" spans="1:21" ht="42.75" x14ac:dyDescent="0.2">
      <c r="A31" s="109" t="s">
        <v>326</v>
      </c>
      <c r="B31" s="111" t="s">
        <v>139</v>
      </c>
      <c r="C31" s="34">
        <v>0</v>
      </c>
      <c r="D31" s="111" t="s">
        <v>327</v>
      </c>
      <c r="E31" s="88">
        <f>4*1*'Gert Sibande'!C19</f>
        <v>12</v>
      </c>
      <c r="F31" s="88">
        <f>4*1*'Gert Sibande'!D19</f>
        <v>12</v>
      </c>
      <c r="G31" s="88">
        <f>4*1*'Gert Sibande'!E19</f>
        <v>16</v>
      </c>
      <c r="H31" s="88">
        <f>4*1*'Gert Sibande'!F19</f>
        <v>4</v>
      </c>
      <c r="I31" s="88">
        <f>4*1*'Gert Sibande'!G19</f>
        <v>16</v>
      </c>
      <c r="J31" s="88">
        <f>4*1*'Gert Sibande'!H19</f>
        <v>16</v>
      </c>
      <c r="K31" s="88">
        <f>4*1*'Gert Sibande'!I19</f>
        <v>12</v>
      </c>
      <c r="L31" s="88">
        <f>4*1*'Gert Sibande'!J19</f>
        <v>12</v>
      </c>
      <c r="M31" s="88">
        <f>4*1*'Gert Sibande'!K19</f>
        <v>24</v>
      </c>
      <c r="N31" s="88">
        <f>4*1*'Gert Sibande'!L19</f>
        <v>8</v>
      </c>
      <c r="O31" s="88"/>
      <c r="P31" s="88"/>
      <c r="Q31" s="88"/>
      <c r="R31" s="88"/>
      <c r="S31" s="88"/>
      <c r="T31" s="88">
        <f t="shared" si="5"/>
        <v>132</v>
      </c>
      <c r="U31" s="294">
        <f t="shared" si="6"/>
        <v>0</v>
      </c>
    </row>
    <row r="32" spans="1:21" ht="42.75" x14ac:dyDescent="0.2">
      <c r="A32" s="109" t="s">
        <v>135</v>
      </c>
      <c r="B32" s="111" t="s">
        <v>143</v>
      </c>
      <c r="C32" s="34">
        <v>0</v>
      </c>
      <c r="D32" s="111" t="s">
        <v>331</v>
      </c>
      <c r="E32" s="88">
        <f>1*2*(('Gert Sibande'!C6)+(('Gert Sibande'!C7/21)*0.4))</f>
        <v>28</v>
      </c>
      <c r="F32" s="88">
        <f>1*2*(('Gert Sibande'!D6)+(('Gert Sibande'!D7/21)*0.4))</f>
        <v>39.980952380952381</v>
      </c>
      <c r="G32" s="88">
        <f>1*2*(('Gert Sibande'!E6)+(('Gert Sibande'!E7/21)*0.4))</f>
        <v>46.038095238095238</v>
      </c>
      <c r="H32" s="88">
        <f>1*2*(('Gert Sibande'!F6)+(('Gert Sibande'!F7/21)*0.4))</f>
        <v>24.780952380952382</v>
      </c>
      <c r="I32" s="88">
        <f>1*2*(('Gert Sibande'!G6)+(('Gert Sibande'!G7/21)*0.4))</f>
        <v>29.80952380952381</v>
      </c>
      <c r="J32" s="88">
        <f>1*2*(('Gert Sibande'!H6)+(('Gert Sibande'!H7/21)*0.4))</f>
        <v>51.44761904761905</v>
      </c>
      <c r="K32" s="88">
        <f>1*2*(('Gert Sibande'!I6)+(('Gert Sibande'!I7/21)*0.4))</f>
        <v>19.219047619047618</v>
      </c>
      <c r="L32" s="88">
        <f>1*2*(('Gert Sibande'!J6)+(('Gert Sibande'!J7/21)*0.4))</f>
        <v>26.838095238095239</v>
      </c>
      <c r="M32" s="88">
        <f>1*2*(('Gert Sibande'!K6)+(('Gert Sibande'!K7/21)*0.4))</f>
        <v>45.44761904761905</v>
      </c>
      <c r="N32" s="88">
        <f>1*2*(('Gert Sibande'!L6)+(('Gert Sibande'!L7/21)*0.4))</f>
        <v>29.657142857142858</v>
      </c>
      <c r="O32" s="88"/>
      <c r="P32" s="88"/>
      <c r="Q32" s="88"/>
      <c r="R32" s="88"/>
      <c r="S32" s="88"/>
      <c r="T32" s="88">
        <f t="shared" si="5"/>
        <v>341.21904761904761</v>
      </c>
      <c r="U32" s="294">
        <f t="shared" si="6"/>
        <v>0</v>
      </c>
    </row>
    <row r="33" spans="1:21" ht="28.5" x14ac:dyDescent="0.2">
      <c r="A33" s="109" t="s">
        <v>116</v>
      </c>
      <c r="B33" s="111" t="s">
        <v>151</v>
      </c>
      <c r="C33" s="34">
        <v>0</v>
      </c>
      <c r="D33" s="111" t="s">
        <v>243</v>
      </c>
      <c r="E33" s="88">
        <f>1*12*'Gert Sibande'!C23</f>
        <v>24</v>
      </c>
      <c r="F33" s="88">
        <f>1*12*'Gert Sibande'!D23</f>
        <v>48</v>
      </c>
      <c r="G33" s="88">
        <f>1*12*'Gert Sibande'!E23</f>
        <v>48</v>
      </c>
      <c r="H33" s="88">
        <f>1*12*'Gert Sibande'!F23</f>
        <v>12</v>
      </c>
      <c r="I33" s="88">
        <f>1*12*'Gert Sibande'!G23</f>
        <v>48</v>
      </c>
      <c r="J33" s="88">
        <f>1*12*'Gert Sibande'!H23</f>
        <v>48</v>
      </c>
      <c r="K33" s="88">
        <f>1*12*'Gert Sibande'!I23</f>
        <v>24</v>
      </c>
      <c r="L33" s="88">
        <f>1*12*'Gert Sibande'!J23</f>
        <v>24</v>
      </c>
      <c r="M33" s="88">
        <f>1*12*'Gert Sibande'!K23</f>
        <v>48</v>
      </c>
      <c r="N33" s="88">
        <f>1*12*'Gert Sibande'!L23</f>
        <v>24</v>
      </c>
      <c r="O33" s="88"/>
      <c r="P33" s="88"/>
      <c r="Q33" s="88"/>
      <c r="R33" s="88"/>
      <c r="S33" s="88"/>
      <c r="T33" s="88">
        <f t="shared" si="5"/>
        <v>348</v>
      </c>
      <c r="U33" s="294">
        <f t="shared" si="6"/>
        <v>0</v>
      </c>
    </row>
    <row r="34" spans="1:21" ht="28.5" x14ac:dyDescent="0.2">
      <c r="A34" s="109" t="s">
        <v>244</v>
      </c>
      <c r="B34" s="111" t="s">
        <v>245</v>
      </c>
      <c r="C34" s="34">
        <v>0</v>
      </c>
      <c r="D34" s="111" t="s">
        <v>246</v>
      </c>
      <c r="E34" s="88">
        <f>1*12*'Gert Sibande'!C22</f>
        <v>0</v>
      </c>
      <c r="F34" s="88">
        <f>1*12*'Gert Sibande'!D22</f>
        <v>0</v>
      </c>
      <c r="G34" s="88">
        <f>1*12*'Gert Sibande'!E22</f>
        <v>0</v>
      </c>
      <c r="H34" s="88">
        <f>1*12*'Gert Sibande'!F22</f>
        <v>0</v>
      </c>
      <c r="I34" s="88">
        <f>1*12*'Gert Sibande'!G22</f>
        <v>0</v>
      </c>
      <c r="J34" s="88">
        <f>1*12*'Gert Sibande'!H22</f>
        <v>0</v>
      </c>
      <c r="K34" s="88">
        <f>1*12*'Gert Sibande'!I22</f>
        <v>0</v>
      </c>
      <c r="L34" s="88">
        <f>1*12*'Gert Sibande'!J22</f>
        <v>0</v>
      </c>
      <c r="M34" s="88">
        <f>1*12*'Gert Sibande'!K22</f>
        <v>0</v>
      </c>
      <c r="N34" s="88">
        <f>1*12*'Gert Sibande'!L22</f>
        <v>0</v>
      </c>
      <c r="O34" s="200"/>
      <c r="P34" s="200"/>
      <c r="Q34" s="200"/>
      <c r="R34" s="200"/>
      <c r="S34" s="200"/>
      <c r="T34" s="88">
        <f t="shared" ref="T34" si="7">SUM(E34:S34)</f>
        <v>0</v>
      </c>
      <c r="U34" s="294">
        <f t="shared" ref="U34" si="8">T34*C34</f>
        <v>0</v>
      </c>
    </row>
    <row r="35" spans="1:21" ht="15.75" thickBot="1" x14ac:dyDescent="0.3">
      <c r="A35" s="118"/>
      <c r="B35" s="119"/>
      <c r="C35" s="119"/>
      <c r="D35" s="113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14"/>
      <c r="P35" s="114"/>
      <c r="Q35" s="114"/>
      <c r="R35" s="114"/>
      <c r="S35" s="114"/>
      <c r="T35" s="114"/>
      <c r="U35" s="194"/>
    </row>
    <row r="36" spans="1:21" s="98" customFormat="1" ht="17.25" x14ac:dyDescent="0.4">
      <c r="A36" s="275"/>
      <c r="B36" s="275"/>
      <c r="C36" s="276"/>
      <c r="D36" s="275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7"/>
      <c r="S36" s="277"/>
      <c r="T36" s="278" t="s">
        <v>230</v>
      </c>
      <c r="U36" s="116">
        <f>SUM(U31:U35)</f>
        <v>0</v>
      </c>
    </row>
    <row r="37" spans="1:21" s="98" customFormat="1" ht="18" thickBot="1" x14ac:dyDescent="0.45">
      <c r="A37" s="281"/>
      <c r="B37" s="281"/>
      <c r="C37" s="282"/>
      <c r="D37" s="281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4"/>
      <c r="U37" s="285"/>
    </row>
    <row r="38" spans="1:21" ht="47.25" x14ac:dyDescent="0.2">
      <c r="A38" s="99" t="s">
        <v>199</v>
      </c>
      <c r="B38" s="100"/>
      <c r="C38" s="100"/>
      <c r="D38" s="100"/>
      <c r="E38" s="302" t="s">
        <v>127</v>
      </c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101"/>
      <c r="U38" s="102"/>
    </row>
    <row r="39" spans="1:21" ht="82.5" customHeight="1" x14ac:dyDescent="0.2">
      <c r="A39" s="104" t="s">
        <v>220</v>
      </c>
      <c r="B39" s="105" t="s">
        <v>109</v>
      </c>
      <c r="C39" s="67" t="s">
        <v>486</v>
      </c>
      <c r="D39" s="105" t="s">
        <v>128</v>
      </c>
      <c r="E39" s="68" t="s">
        <v>7</v>
      </c>
      <c r="F39" s="68" t="s">
        <v>6</v>
      </c>
      <c r="G39" s="68" t="s">
        <v>19</v>
      </c>
      <c r="H39" s="68" t="s">
        <v>3</v>
      </c>
      <c r="I39" s="68" t="s">
        <v>1</v>
      </c>
      <c r="J39" s="68" t="s">
        <v>2</v>
      </c>
      <c r="K39" s="68" t="s">
        <v>4</v>
      </c>
      <c r="L39" s="68" t="s">
        <v>20</v>
      </c>
      <c r="M39" s="68" t="s">
        <v>24</v>
      </c>
      <c r="N39" s="68" t="s">
        <v>5</v>
      </c>
      <c r="O39" s="107"/>
      <c r="P39" s="107"/>
      <c r="Q39" s="107"/>
      <c r="R39" s="107"/>
      <c r="S39" s="107"/>
      <c r="T39" s="70" t="s">
        <v>212</v>
      </c>
      <c r="U39" s="108" t="s">
        <v>100</v>
      </c>
    </row>
    <row r="40" spans="1:21" ht="28.5" x14ac:dyDescent="0.2">
      <c r="A40" s="109" t="s">
        <v>117</v>
      </c>
      <c r="B40" s="111" t="s">
        <v>152</v>
      </c>
      <c r="C40" s="34">
        <v>0</v>
      </c>
      <c r="D40" s="111" t="s">
        <v>208</v>
      </c>
      <c r="E40" s="88">
        <f>1*6*'Gert Sibande'!C39</f>
        <v>36</v>
      </c>
      <c r="F40" s="88">
        <f>1*6*'Gert Sibande'!D39</f>
        <v>24</v>
      </c>
      <c r="G40" s="88">
        <f>1*6*'Gert Sibande'!E39</f>
        <v>30</v>
      </c>
      <c r="H40" s="88">
        <f>1*6*'Gert Sibande'!F39</f>
        <v>24</v>
      </c>
      <c r="I40" s="88">
        <f>1*6*'Gert Sibande'!G39</f>
        <v>18</v>
      </c>
      <c r="J40" s="88">
        <f>1*6*'Gert Sibande'!H39</f>
        <v>48</v>
      </c>
      <c r="K40" s="88">
        <f>1*6*'Gert Sibande'!I39</f>
        <v>24</v>
      </c>
      <c r="L40" s="88">
        <f>1*6*'Gert Sibande'!J39</f>
        <v>24</v>
      </c>
      <c r="M40" s="88">
        <f>1*6*'Gert Sibande'!K39</f>
        <v>24</v>
      </c>
      <c r="N40" s="88">
        <f>1*6*'Gert Sibande'!L39</f>
        <v>12</v>
      </c>
      <c r="O40" s="88"/>
      <c r="P40" s="88"/>
      <c r="Q40" s="88"/>
      <c r="R40" s="88"/>
      <c r="S40" s="88"/>
      <c r="T40" s="88">
        <f>SUM(E40:S40)</f>
        <v>264</v>
      </c>
      <c r="U40" s="294">
        <f>T40*C40</f>
        <v>0</v>
      </c>
    </row>
    <row r="41" spans="1:21" ht="28.5" x14ac:dyDescent="0.2">
      <c r="A41" s="109" t="s">
        <v>153</v>
      </c>
      <c r="B41" s="111" t="s">
        <v>152</v>
      </c>
      <c r="C41" s="34">
        <v>0</v>
      </c>
      <c r="D41" s="111" t="s">
        <v>209</v>
      </c>
      <c r="E41" s="88">
        <f>1*1*'Gert Sibande'!C39</f>
        <v>6</v>
      </c>
      <c r="F41" s="88">
        <f>1*1*'Gert Sibande'!D39</f>
        <v>4</v>
      </c>
      <c r="G41" s="88">
        <f>1*1*'Gert Sibande'!E39</f>
        <v>5</v>
      </c>
      <c r="H41" s="88">
        <f>1*1*'Gert Sibande'!F39</f>
        <v>4</v>
      </c>
      <c r="I41" s="88">
        <f>1*1*'Gert Sibande'!G39</f>
        <v>3</v>
      </c>
      <c r="J41" s="88">
        <f>1*1*'Gert Sibande'!H39</f>
        <v>8</v>
      </c>
      <c r="K41" s="88">
        <f>1*1*'Gert Sibande'!I39</f>
        <v>4</v>
      </c>
      <c r="L41" s="88">
        <f>1*1*'Gert Sibande'!J39</f>
        <v>4</v>
      </c>
      <c r="M41" s="88">
        <f>1*1*'Gert Sibande'!K39</f>
        <v>4</v>
      </c>
      <c r="N41" s="88">
        <f>1*1*'Gert Sibande'!L39</f>
        <v>2</v>
      </c>
      <c r="O41" s="88"/>
      <c r="P41" s="88"/>
      <c r="Q41" s="88"/>
      <c r="R41" s="88"/>
      <c r="S41" s="88"/>
      <c r="T41" s="88">
        <f>SUM(E41:S41)</f>
        <v>44</v>
      </c>
      <c r="U41" s="294">
        <f>T41*C41</f>
        <v>0</v>
      </c>
    </row>
    <row r="42" spans="1:21" ht="42.75" x14ac:dyDescent="0.2">
      <c r="A42" s="109" t="s">
        <v>118</v>
      </c>
      <c r="B42" s="111" t="s">
        <v>154</v>
      </c>
      <c r="C42" s="34">
        <v>0</v>
      </c>
      <c r="D42" s="111" t="s">
        <v>200</v>
      </c>
      <c r="E42" s="88">
        <f>3*2</f>
        <v>6</v>
      </c>
      <c r="F42" s="88">
        <f t="shared" ref="F42:N42" si="9">3*2</f>
        <v>6</v>
      </c>
      <c r="G42" s="88">
        <f t="shared" si="9"/>
        <v>6</v>
      </c>
      <c r="H42" s="88">
        <f t="shared" si="9"/>
        <v>6</v>
      </c>
      <c r="I42" s="88">
        <f t="shared" si="9"/>
        <v>6</v>
      </c>
      <c r="J42" s="88">
        <f t="shared" si="9"/>
        <v>6</v>
      </c>
      <c r="K42" s="88">
        <f t="shared" si="9"/>
        <v>6</v>
      </c>
      <c r="L42" s="88">
        <f t="shared" si="9"/>
        <v>6</v>
      </c>
      <c r="M42" s="88">
        <f t="shared" si="9"/>
        <v>6</v>
      </c>
      <c r="N42" s="88">
        <f t="shared" si="9"/>
        <v>6</v>
      </c>
      <c r="O42" s="88"/>
      <c r="P42" s="88"/>
      <c r="Q42" s="88"/>
      <c r="R42" s="88"/>
      <c r="S42" s="88"/>
      <c r="T42" s="88">
        <f>SUM(E42:S42)</f>
        <v>60</v>
      </c>
      <c r="U42" s="294">
        <f>T42*C42</f>
        <v>0</v>
      </c>
    </row>
    <row r="43" spans="1:21" ht="28.5" x14ac:dyDescent="0.2">
      <c r="A43" s="109" t="s">
        <v>103</v>
      </c>
      <c r="B43" s="111" t="s">
        <v>152</v>
      </c>
      <c r="C43" s="34">
        <v>0</v>
      </c>
      <c r="D43" s="111" t="s">
        <v>201</v>
      </c>
      <c r="E43" s="88">
        <v>1</v>
      </c>
      <c r="F43" s="88">
        <v>1</v>
      </c>
      <c r="G43" s="88">
        <v>1</v>
      </c>
      <c r="H43" s="88">
        <v>1</v>
      </c>
      <c r="I43" s="88">
        <v>1</v>
      </c>
      <c r="J43" s="88">
        <v>1</v>
      </c>
      <c r="K43" s="88">
        <v>1</v>
      </c>
      <c r="L43" s="88">
        <v>1</v>
      </c>
      <c r="M43" s="88">
        <v>1</v>
      </c>
      <c r="N43" s="88">
        <v>1</v>
      </c>
      <c r="O43" s="88"/>
      <c r="P43" s="88"/>
      <c r="Q43" s="88"/>
      <c r="R43" s="88"/>
      <c r="S43" s="88"/>
      <c r="T43" s="88">
        <f>SUM(E43:S43)</f>
        <v>10</v>
      </c>
      <c r="U43" s="294">
        <f>T43*C43</f>
        <v>0</v>
      </c>
    </row>
    <row r="44" spans="1:21" ht="15.75" thickBot="1" x14ac:dyDescent="0.3">
      <c r="A44" s="112"/>
      <c r="B44" s="113"/>
      <c r="C44" s="195"/>
      <c r="D44" s="113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94"/>
    </row>
    <row r="45" spans="1:21" s="98" customFormat="1" ht="17.25" x14ac:dyDescent="0.4">
      <c r="A45" s="120"/>
      <c r="B45" s="120"/>
      <c r="C45" s="193"/>
      <c r="D45" s="120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80" t="s">
        <v>231</v>
      </c>
      <c r="U45" s="116">
        <f>SUM(U40:U44)</f>
        <v>0</v>
      </c>
    </row>
    <row r="46" spans="1:21" s="98" customFormat="1" ht="18" thickBot="1" x14ac:dyDescent="0.45">
      <c r="A46" s="120"/>
      <c r="B46" s="120"/>
      <c r="C46" s="193"/>
      <c r="D46" s="120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80"/>
      <c r="U46" s="117"/>
    </row>
    <row r="47" spans="1:21" ht="47.25" x14ac:dyDescent="0.2">
      <c r="A47" s="99" t="s">
        <v>199</v>
      </c>
      <c r="B47" s="100"/>
      <c r="C47" s="100"/>
      <c r="D47" s="100"/>
      <c r="E47" s="302" t="s">
        <v>127</v>
      </c>
      <c r="F47" s="302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2"/>
      <c r="T47" s="101"/>
      <c r="U47" s="102"/>
    </row>
    <row r="48" spans="1:21" ht="74.099999999999994" customHeight="1" x14ac:dyDescent="0.2">
      <c r="A48" s="104" t="s">
        <v>250</v>
      </c>
      <c r="B48" s="105" t="s">
        <v>109</v>
      </c>
      <c r="C48" s="67" t="s">
        <v>486</v>
      </c>
      <c r="D48" s="105" t="s">
        <v>128</v>
      </c>
      <c r="E48" s="68" t="s">
        <v>7</v>
      </c>
      <c r="F48" s="68" t="s">
        <v>6</v>
      </c>
      <c r="G48" s="68" t="s">
        <v>19</v>
      </c>
      <c r="H48" s="68" t="s">
        <v>3</v>
      </c>
      <c r="I48" s="68" t="s">
        <v>1</v>
      </c>
      <c r="J48" s="68" t="s">
        <v>2</v>
      </c>
      <c r="K48" s="68" t="s">
        <v>4</v>
      </c>
      <c r="L48" s="68" t="s">
        <v>20</v>
      </c>
      <c r="M48" s="68" t="s">
        <v>24</v>
      </c>
      <c r="N48" s="68" t="s">
        <v>5</v>
      </c>
      <c r="O48" s="107"/>
      <c r="P48" s="107"/>
      <c r="Q48" s="107"/>
      <c r="R48" s="107"/>
      <c r="S48" s="107"/>
      <c r="T48" s="70" t="s">
        <v>212</v>
      </c>
      <c r="U48" s="108" t="s">
        <v>100</v>
      </c>
    </row>
    <row r="49" spans="1:21" ht="57" x14ac:dyDescent="0.2">
      <c r="A49" s="109" t="s">
        <v>120</v>
      </c>
      <c r="B49" s="111" t="s">
        <v>156</v>
      </c>
      <c r="C49" s="34">
        <v>0</v>
      </c>
      <c r="D49" s="111" t="s">
        <v>204</v>
      </c>
      <c r="E49" s="88">
        <v>0</v>
      </c>
      <c r="F49" s="88">
        <v>0</v>
      </c>
      <c r="G49" s="88">
        <v>0</v>
      </c>
      <c r="H49" s="88">
        <v>0</v>
      </c>
      <c r="I49" s="88">
        <v>0</v>
      </c>
      <c r="J49" s="88">
        <v>4</v>
      </c>
      <c r="K49" s="88">
        <v>0</v>
      </c>
      <c r="L49" s="88">
        <v>4</v>
      </c>
      <c r="M49" s="88">
        <v>0</v>
      </c>
      <c r="N49" s="88">
        <v>0</v>
      </c>
      <c r="O49" s="88"/>
      <c r="P49" s="88"/>
      <c r="Q49" s="88"/>
      <c r="R49" s="88"/>
      <c r="S49" s="88"/>
      <c r="T49" s="88">
        <f t="shared" ref="T49:T54" si="10">SUM(E49:S49)</f>
        <v>8</v>
      </c>
      <c r="U49" s="294">
        <f t="shared" ref="U49:U54" si="11">T49*C49</f>
        <v>0</v>
      </c>
    </row>
    <row r="50" spans="1:21" ht="57" customHeight="1" x14ac:dyDescent="0.2">
      <c r="A50" s="109" t="s">
        <v>461</v>
      </c>
      <c r="B50" s="111" t="s">
        <v>333</v>
      </c>
      <c r="C50" s="34">
        <v>0</v>
      </c>
      <c r="D50" s="111" t="s">
        <v>332</v>
      </c>
      <c r="E50" s="88">
        <f>'Gert Sibande'!C34*8</f>
        <v>0</v>
      </c>
      <c r="F50" s="88">
        <f>'Gert Sibande'!D34*8</f>
        <v>0</v>
      </c>
      <c r="G50" s="88">
        <f>'Gert Sibande'!E34*8</f>
        <v>0</v>
      </c>
      <c r="H50" s="88">
        <f>'Gert Sibande'!F34*8</f>
        <v>240</v>
      </c>
      <c r="I50" s="88">
        <f>'Gert Sibande'!G34*8</f>
        <v>0</v>
      </c>
      <c r="J50" s="88">
        <f>'Gert Sibande'!H34*8</f>
        <v>240</v>
      </c>
      <c r="K50" s="88">
        <f>'Gert Sibande'!I34*8</f>
        <v>0</v>
      </c>
      <c r="L50" s="88">
        <f>'Gert Sibande'!J34*8</f>
        <v>320</v>
      </c>
      <c r="M50" s="88">
        <f>'Gert Sibande'!K34*8</f>
        <v>0</v>
      </c>
      <c r="N50" s="88">
        <f>'Gert Sibande'!L34*8</f>
        <v>0</v>
      </c>
      <c r="O50" s="88"/>
      <c r="P50" s="88"/>
      <c r="Q50" s="88"/>
      <c r="R50" s="88"/>
      <c r="S50" s="88"/>
      <c r="T50" s="88">
        <f t="shared" si="10"/>
        <v>800</v>
      </c>
      <c r="U50" s="294">
        <f t="shared" si="11"/>
        <v>0</v>
      </c>
    </row>
    <row r="51" spans="1:21" ht="42.75" x14ac:dyDescent="0.2">
      <c r="A51" s="109" t="s">
        <v>121</v>
      </c>
      <c r="B51" s="111" t="s">
        <v>157</v>
      </c>
      <c r="C51" s="34">
        <v>0</v>
      </c>
      <c r="D51" s="111" t="s">
        <v>334</v>
      </c>
      <c r="E51" s="88">
        <v>0</v>
      </c>
      <c r="F51" s="88">
        <v>6</v>
      </c>
      <c r="G51" s="88">
        <v>0</v>
      </c>
      <c r="H51" s="88">
        <v>6</v>
      </c>
      <c r="I51" s="88">
        <v>0</v>
      </c>
      <c r="J51" s="88">
        <v>6</v>
      </c>
      <c r="K51" s="88">
        <v>0</v>
      </c>
      <c r="L51" s="88">
        <v>6</v>
      </c>
      <c r="M51" s="88">
        <v>6</v>
      </c>
      <c r="N51" s="88">
        <v>6</v>
      </c>
      <c r="O51" s="88"/>
      <c r="P51" s="88"/>
      <c r="Q51" s="88"/>
      <c r="R51" s="88"/>
      <c r="S51" s="88"/>
      <c r="T51" s="88">
        <f t="shared" si="10"/>
        <v>36</v>
      </c>
      <c r="U51" s="294">
        <f t="shared" si="11"/>
        <v>0</v>
      </c>
    </row>
    <row r="52" spans="1:21" x14ac:dyDescent="0.2">
      <c r="A52" s="109" t="s">
        <v>122</v>
      </c>
      <c r="B52" s="111" t="s">
        <v>155</v>
      </c>
      <c r="C52" s="34">
        <v>0</v>
      </c>
      <c r="D52" s="111" t="s">
        <v>202</v>
      </c>
      <c r="E52" s="88">
        <v>0</v>
      </c>
      <c r="F52" s="88">
        <v>0</v>
      </c>
      <c r="G52" s="88">
        <v>0</v>
      </c>
      <c r="H52" s="88">
        <v>0</v>
      </c>
      <c r="I52" s="88">
        <v>0</v>
      </c>
      <c r="J52" s="88">
        <v>1</v>
      </c>
      <c r="K52" s="88">
        <v>0</v>
      </c>
      <c r="L52" s="88">
        <v>1</v>
      </c>
      <c r="M52" s="88">
        <v>1</v>
      </c>
      <c r="N52" s="88">
        <v>0</v>
      </c>
      <c r="O52" s="88"/>
      <c r="P52" s="88"/>
      <c r="Q52" s="88"/>
      <c r="R52" s="88"/>
      <c r="S52" s="88"/>
      <c r="T52" s="88">
        <f t="shared" si="10"/>
        <v>3</v>
      </c>
      <c r="U52" s="294">
        <f t="shared" si="11"/>
        <v>0</v>
      </c>
    </row>
    <row r="53" spans="1:21" ht="28.5" x14ac:dyDescent="0.2">
      <c r="A53" s="109" t="s">
        <v>119</v>
      </c>
      <c r="B53" s="111" t="s">
        <v>463</v>
      </c>
      <c r="C53" s="34">
        <v>0</v>
      </c>
      <c r="D53" s="111" t="s">
        <v>464</v>
      </c>
      <c r="E53" s="88">
        <f>'Gert Sibande'!C35/20</f>
        <v>0</v>
      </c>
      <c r="F53" s="88">
        <f>'Gert Sibande'!D35/20</f>
        <v>0</v>
      </c>
      <c r="G53" s="88">
        <f>'Gert Sibande'!E35/20</f>
        <v>0</v>
      </c>
      <c r="H53" s="88">
        <f>'Gert Sibande'!F35/20</f>
        <v>0</v>
      </c>
      <c r="I53" s="88">
        <f>'Gert Sibande'!G35/20</f>
        <v>0</v>
      </c>
      <c r="J53" s="88">
        <f>'Gert Sibande'!H35/20</f>
        <v>5.15</v>
      </c>
      <c r="K53" s="88">
        <f>'Gert Sibande'!I35/20</f>
        <v>0</v>
      </c>
      <c r="L53" s="88">
        <f>'Gert Sibande'!J35/20</f>
        <v>4.25</v>
      </c>
      <c r="M53" s="88">
        <f>'Gert Sibande'!K35/20</f>
        <v>0</v>
      </c>
      <c r="N53" s="88">
        <f>'Gert Sibande'!L35/20</f>
        <v>0</v>
      </c>
      <c r="O53" s="88"/>
      <c r="P53" s="88"/>
      <c r="Q53" s="88"/>
      <c r="R53" s="88"/>
      <c r="S53" s="88"/>
      <c r="T53" s="88">
        <f t="shared" si="10"/>
        <v>9.4</v>
      </c>
      <c r="U53" s="294">
        <f t="shared" si="11"/>
        <v>0</v>
      </c>
    </row>
    <row r="54" spans="1:21" ht="28.5" x14ac:dyDescent="0.2">
      <c r="A54" s="109" t="s">
        <v>123</v>
      </c>
      <c r="B54" s="111" t="s">
        <v>460</v>
      </c>
      <c r="C54" s="34">
        <v>0</v>
      </c>
      <c r="D54" s="111" t="s">
        <v>462</v>
      </c>
      <c r="E54" s="88">
        <f>'Gert Sibande'!C35/25</f>
        <v>0</v>
      </c>
      <c r="F54" s="88">
        <f>'Gert Sibande'!D35/25</f>
        <v>0</v>
      </c>
      <c r="G54" s="88">
        <f>'Gert Sibande'!E35/25</f>
        <v>0</v>
      </c>
      <c r="H54" s="88">
        <f>'Gert Sibande'!F35/25</f>
        <v>0</v>
      </c>
      <c r="I54" s="88">
        <f>'Gert Sibande'!G35/25</f>
        <v>0</v>
      </c>
      <c r="J54" s="88">
        <f>'Gert Sibande'!H35/25</f>
        <v>4.12</v>
      </c>
      <c r="K54" s="88">
        <f>'Gert Sibande'!I35/25</f>
        <v>0</v>
      </c>
      <c r="L54" s="88">
        <f>'Gert Sibande'!J35/25</f>
        <v>3.4</v>
      </c>
      <c r="M54" s="88">
        <f>'Gert Sibande'!K35/25</f>
        <v>0</v>
      </c>
      <c r="N54" s="88">
        <f>'Gert Sibande'!L35/25</f>
        <v>0</v>
      </c>
      <c r="O54" s="88"/>
      <c r="P54" s="88"/>
      <c r="Q54" s="88"/>
      <c r="R54" s="88"/>
      <c r="S54" s="88"/>
      <c r="T54" s="88">
        <f t="shared" si="10"/>
        <v>7.52</v>
      </c>
      <c r="U54" s="294">
        <f t="shared" si="11"/>
        <v>0</v>
      </c>
    </row>
    <row r="55" spans="1:21" ht="15.75" thickBot="1" x14ac:dyDescent="0.3">
      <c r="A55" s="112"/>
      <c r="B55" s="113"/>
      <c r="C55" s="195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94"/>
    </row>
    <row r="56" spans="1:21" s="98" customFormat="1" ht="17.25" x14ac:dyDescent="0.4">
      <c r="A56" s="120"/>
      <c r="B56" s="120"/>
      <c r="C56" s="193"/>
      <c r="D56" s="120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80" t="s">
        <v>232</v>
      </c>
      <c r="U56" s="116">
        <f>SUM(U49:U55)</f>
        <v>0</v>
      </c>
    </row>
    <row r="57" spans="1:21" s="98" customFormat="1" ht="18" thickBot="1" x14ac:dyDescent="0.45">
      <c r="A57" s="120"/>
      <c r="B57" s="120"/>
      <c r="C57" s="193"/>
      <c r="D57" s="120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80"/>
      <c r="U57" s="286"/>
    </row>
    <row r="58" spans="1:21" ht="47.25" x14ac:dyDescent="0.2">
      <c r="A58" s="99" t="s">
        <v>199</v>
      </c>
      <c r="B58" s="100"/>
      <c r="C58" s="100"/>
      <c r="D58" s="100"/>
      <c r="E58" s="302" t="s">
        <v>127</v>
      </c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101"/>
      <c r="U58" s="102"/>
    </row>
    <row r="59" spans="1:21" ht="72" customHeight="1" x14ac:dyDescent="0.2">
      <c r="A59" s="104" t="s">
        <v>221</v>
      </c>
      <c r="B59" s="105" t="s">
        <v>109</v>
      </c>
      <c r="C59" s="67" t="s">
        <v>486</v>
      </c>
      <c r="D59" s="105" t="s">
        <v>128</v>
      </c>
      <c r="E59" s="68" t="s">
        <v>7</v>
      </c>
      <c r="F59" s="68" t="s">
        <v>6</v>
      </c>
      <c r="G59" s="68" t="s">
        <v>19</v>
      </c>
      <c r="H59" s="68" t="s">
        <v>3</v>
      </c>
      <c r="I59" s="68" t="s">
        <v>1</v>
      </c>
      <c r="J59" s="68" t="s">
        <v>2</v>
      </c>
      <c r="K59" s="68" t="s">
        <v>4</v>
      </c>
      <c r="L59" s="68" t="s">
        <v>20</v>
      </c>
      <c r="M59" s="68" t="s">
        <v>24</v>
      </c>
      <c r="N59" s="68" t="s">
        <v>5</v>
      </c>
      <c r="O59" s="107"/>
      <c r="P59" s="107"/>
      <c r="Q59" s="107"/>
      <c r="R59" s="107"/>
      <c r="S59" s="107"/>
      <c r="T59" s="70" t="s">
        <v>212</v>
      </c>
      <c r="U59" s="108" t="s">
        <v>100</v>
      </c>
    </row>
    <row r="60" spans="1:21" ht="28.5" x14ac:dyDescent="0.2">
      <c r="A60" s="109" t="s">
        <v>163</v>
      </c>
      <c r="B60" s="111" t="s">
        <v>158</v>
      </c>
      <c r="C60" s="34">
        <v>0</v>
      </c>
      <c r="D60" s="111" t="s">
        <v>247</v>
      </c>
      <c r="E60" s="88">
        <f>1*'Normal Labour (Annexure D3- Ger'!D30+'Normal Labour (Annexure D3- Ger'!D45</f>
        <v>4</v>
      </c>
      <c r="F60" s="88">
        <f>1*'Normal Labour (Annexure D3- Ger'!E30+'Normal Labour (Annexure D3- Ger'!E45</f>
        <v>2</v>
      </c>
      <c r="G60" s="88">
        <f>1*'Normal Labour (Annexure D3- Ger'!F30+'Normal Labour (Annexure D3- Ger'!F45</f>
        <v>2</v>
      </c>
      <c r="H60" s="88">
        <f>1*'Normal Labour (Annexure D3- Ger'!G30+'Normal Labour (Annexure D3- Ger'!G45</f>
        <v>1</v>
      </c>
      <c r="I60" s="88">
        <f>1*'Normal Labour (Annexure D3- Ger'!H30+'Normal Labour (Annexure D3- Ger'!H45</f>
        <v>2</v>
      </c>
      <c r="J60" s="88">
        <f>1*'Normal Labour (Annexure D3- Ger'!I30+'Normal Labour (Annexure D3- Ger'!I45</f>
        <v>2</v>
      </c>
      <c r="K60" s="88">
        <f>1*'Normal Labour (Annexure D3- Ger'!J30+'Normal Labour (Annexure D3- Ger'!J45</f>
        <v>1</v>
      </c>
      <c r="L60" s="88">
        <f>1*'Normal Labour (Annexure D3- Ger'!K30+'Normal Labour (Annexure D3- Ger'!K45</f>
        <v>1</v>
      </c>
      <c r="M60" s="88">
        <f>1*'Normal Labour (Annexure D3- Ger'!L30+'Normal Labour (Annexure D3- Ger'!L45</f>
        <v>2</v>
      </c>
      <c r="N60" s="88">
        <f>1*'Normal Labour (Annexure D3- Ger'!M30+'Normal Labour (Annexure D3- Ger'!M45</f>
        <v>1</v>
      </c>
      <c r="O60" s="88"/>
      <c r="P60" s="88"/>
      <c r="Q60" s="88"/>
      <c r="R60" s="88"/>
      <c r="S60" s="88"/>
      <c r="T60" s="88">
        <f t="shared" ref="T60:T67" si="12">SUM(E60:S60)</f>
        <v>18</v>
      </c>
      <c r="U60" s="294">
        <f t="shared" ref="U60:U67" si="13">T60*C60</f>
        <v>0</v>
      </c>
    </row>
    <row r="61" spans="1:21" ht="28.5" x14ac:dyDescent="0.2">
      <c r="A61" s="109" t="s">
        <v>164</v>
      </c>
      <c r="B61" s="111" t="s">
        <v>159</v>
      </c>
      <c r="C61" s="34">
        <v>0</v>
      </c>
      <c r="D61" s="111" t="s">
        <v>247</v>
      </c>
      <c r="E61" s="88">
        <f>1*('Normal Labour (Annexure D3- Ger'!D30+'Normal Labour (Annexure D3- Ger'!D45)</f>
        <v>4</v>
      </c>
      <c r="F61" s="61">
        <f>1*('Normal Labour (Annexure D3- Ger'!E30+'Normal Labour (Annexure D3- Ger'!E45)</f>
        <v>2</v>
      </c>
      <c r="G61" s="88">
        <f>1*('Normal Labour (Annexure D3- Ger'!F30+'Normal Labour (Annexure D3- Ger'!F45)</f>
        <v>2</v>
      </c>
      <c r="H61" s="88">
        <f>1*('Normal Labour (Annexure D3- Ger'!G30+'Normal Labour (Annexure D3- Ger'!G45)</f>
        <v>1</v>
      </c>
      <c r="I61" s="88">
        <f>1*('Normal Labour (Annexure D3- Ger'!H30+'Normal Labour (Annexure D3- Ger'!H45)</f>
        <v>2</v>
      </c>
      <c r="J61" s="88">
        <f>1*('Normal Labour (Annexure D3- Ger'!I30+'Normal Labour (Annexure D3- Ger'!I45)</f>
        <v>2</v>
      </c>
      <c r="K61" s="88">
        <f>1*('Normal Labour (Annexure D3- Ger'!J30+'Normal Labour (Annexure D3- Ger'!J45)</f>
        <v>1</v>
      </c>
      <c r="L61" s="88">
        <f>1*('Normal Labour (Annexure D3- Ger'!K30+'Normal Labour (Annexure D3- Ger'!K45)</f>
        <v>1</v>
      </c>
      <c r="M61" s="88">
        <f>1*('Normal Labour (Annexure D3- Ger'!L30+'Normal Labour (Annexure D3- Ger'!L45)</f>
        <v>2</v>
      </c>
      <c r="N61" s="88">
        <f>1*('Normal Labour (Annexure D3- Ger'!M30+'Normal Labour (Annexure D3- Ger'!M45)</f>
        <v>1</v>
      </c>
      <c r="O61" s="88"/>
      <c r="P61" s="88"/>
      <c r="Q61" s="88"/>
      <c r="R61" s="88"/>
      <c r="S61" s="88"/>
      <c r="T61" s="88">
        <f t="shared" si="12"/>
        <v>18</v>
      </c>
      <c r="U61" s="294">
        <f t="shared" si="13"/>
        <v>0</v>
      </c>
    </row>
    <row r="62" spans="1:21" ht="28.5" x14ac:dyDescent="0.2">
      <c r="A62" s="109" t="s">
        <v>166</v>
      </c>
      <c r="B62" s="111" t="s">
        <v>158</v>
      </c>
      <c r="C62" s="34">
        <v>0</v>
      </c>
      <c r="D62" s="111" t="s">
        <v>248</v>
      </c>
      <c r="E62" s="88">
        <f>1*'Normal Labour (Annexure D3- Ger'!D46</f>
        <v>0</v>
      </c>
      <c r="F62" s="88">
        <f>1*'Normal Labour (Annexure D3- Ger'!E46</f>
        <v>0</v>
      </c>
      <c r="G62" s="88">
        <f>1*'Normal Labour (Annexure D3- Ger'!F46</f>
        <v>0</v>
      </c>
      <c r="H62" s="88">
        <f>1*'Normal Labour (Annexure D3- Ger'!G46</f>
        <v>0</v>
      </c>
      <c r="I62" s="88">
        <f>1*'Normal Labour (Annexure D3- Ger'!H46</f>
        <v>0</v>
      </c>
      <c r="J62" s="88">
        <f>1*'Normal Labour (Annexure D3- Ger'!I46</f>
        <v>1</v>
      </c>
      <c r="K62" s="88">
        <f>1*'Normal Labour (Annexure D3- Ger'!J46</f>
        <v>0</v>
      </c>
      <c r="L62" s="88">
        <f>1*'Normal Labour (Annexure D3- Ger'!K46</f>
        <v>1</v>
      </c>
      <c r="M62" s="88">
        <f>1*'Normal Labour (Annexure D3- Ger'!L46</f>
        <v>1</v>
      </c>
      <c r="N62" s="88">
        <f>1*'Normal Labour (Annexure D3- Ger'!M46</f>
        <v>0</v>
      </c>
      <c r="O62" s="88"/>
      <c r="P62" s="88"/>
      <c r="Q62" s="88"/>
      <c r="R62" s="88"/>
      <c r="S62" s="88"/>
      <c r="T62" s="88">
        <f t="shared" si="12"/>
        <v>3</v>
      </c>
      <c r="U62" s="294">
        <f t="shared" si="13"/>
        <v>0</v>
      </c>
    </row>
    <row r="63" spans="1:21" ht="28.5" x14ac:dyDescent="0.2">
      <c r="A63" s="109" t="s">
        <v>165</v>
      </c>
      <c r="B63" s="111" t="s">
        <v>159</v>
      </c>
      <c r="C63" s="34">
        <v>0</v>
      </c>
      <c r="D63" s="111" t="s">
        <v>248</v>
      </c>
      <c r="E63" s="88">
        <f>1*'Normal Labour (Annexure D3- Ger'!D46</f>
        <v>0</v>
      </c>
      <c r="F63" s="88">
        <f>1*'Normal Labour (Annexure D3- Ger'!E46</f>
        <v>0</v>
      </c>
      <c r="G63" s="88">
        <f>1*'Normal Labour (Annexure D3- Ger'!F46</f>
        <v>0</v>
      </c>
      <c r="H63" s="88">
        <f>1*'Normal Labour (Annexure D3- Ger'!G46</f>
        <v>0</v>
      </c>
      <c r="I63" s="88">
        <f>1*'Normal Labour (Annexure D3- Ger'!H46</f>
        <v>0</v>
      </c>
      <c r="J63" s="88">
        <f>1*'Normal Labour (Annexure D3- Ger'!I46</f>
        <v>1</v>
      </c>
      <c r="K63" s="88">
        <f>1*'Normal Labour (Annexure D3- Ger'!J46</f>
        <v>0</v>
      </c>
      <c r="L63" s="88">
        <f>1*'Normal Labour (Annexure D3- Ger'!K46</f>
        <v>1</v>
      </c>
      <c r="M63" s="88">
        <f>1*'Normal Labour (Annexure D3- Ger'!L46</f>
        <v>1</v>
      </c>
      <c r="N63" s="88">
        <f>1*'Normal Labour (Annexure D3- Ger'!M46</f>
        <v>0</v>
      </c>
      <c r="O63" s="88"/>
      <c r="P63" s="88"/>
      <c r="Q63" s="88"/>
      <c r="R63" s="88"/>
      <c r="S63" s="88"/>
      <c r="T63" s="88">
        <f t="shared" si="12"/>
        <v>3</v>
      </c>
      <c r="U63" s="294">
        <f t="shared" si="13"/>
        <v>0</v>
      </c>
    </row>
    <row r="64" spans="1:21" ht="28.5" x14ac:dyDescent="0.2">
      <c r="A64" s="109" t="s">
        <v>124</v>
      </c>
      <c r="B64" s="111" t="s">
        <v>160</v>
      </c>
      <c r="C64" s="34">
        <v>0</v>
      </c>
      <c r="D64" s="111" t="s">
        <v>248</v>
      </c>
      <c r="E64" s="88">
        <f>1*'Normal Labour (Annexure D3- Ger'!D46</f>
        <v>0</v>
      </c>
      <c r="F64" s="88">
        <f>1*'Normal Labour (Annexure D3- Ger'!E46</f>
        <v>0</v>
      </c>
      <c r="G64" s="88">
        <f>1*'Normal Labour (Annexure D3- Ger'!F46</f>
        <v>0</v>
      </c>
      <c r="H64" s="88">
        <f>1*'Normal Labour (Annexure D3- Ger'!G46</f>
        <v>0</v>
      </c>
      <c r="I64" s="88">
        <f>1*'Normal Labour (Annexure D3- Ger'!H46</f>
        <v>0</v>
      </c>
      <c r="J64" s="88">
        <f>1*'Normal Labour (Annexure D3- Ger'!I46</f>
        <v>1</v>
      </c>
      <c r="K64" s="88">
        <f>1*'Normal Labour (Annexure D3- Ger'!J46</f>
        <v>0</v>
      </c>
      <c r="L64" s="88">
        <f>1*'Normal Labour (Annexure D3- Ger'!K46</f>
        <v>1</v>
      </c>
      <c r="M64" s="88">
        <f>1*'Normal Labour (Annexure D3- Ger'!L46</f>
        <v>1</v>
      </c>
      <c r="N64" s="88">
        <f>1*'Normal Labour (Annexure D3- Ger'!M46</f>
        <v>0</v>
      </c>
      <c r="O64" s="88"/>
      <c r="P64" s="88"/>
      <c r="Q64" s="88"/>
      <c r="R64" s="88"/>
      <c r="S64" s="88"/>
      <c r="T64" s="88">
        <f t="shared" si="12"/>
        <v>3</v>
      </c>
      <c r="U64" s="294">
        <f t="shared" si="13"/>
        <v>0</v>
      </c>
    </row>
    <row r="65" spans="1:28" ht="36" customHeight="1" x14ac:dyDescent="0.2">
      <c r="A65" s="109" t="s">
        <v>125</v>
      </c>
      <c r="B65" s="111" t="s">
        <v>159</v>
      </c>
      <c r="C65" s="34">
        <v>0</v>
      </c>
      <c r="D65" s="111" t="s">
        <v>210</v>
      </c>
      <c r="E65" s="88">
        <f>1*('Normal Labour (Annexure D3- Ger'!D30+'Normal Labour (Annexure D3- Ger'!D45+'Normal Labour (Annexure D3- Ger'!D46)</f>
        <v>4</v>
      </c>
      <c r="F65" s="88">
        <f>1*('Normal Labour (Annexure D3- Ger'!E30+'Normal Labour (Annexure D3- Ger'!E45+'Normal Labour (Annexure D3- Ger'!E46)</f>
        <v>2</v>
      </c>
      <c r="G65" s="88">
        <f>1*('Normal Labour (Annexure D3- Ger'!F30+'Normal Labour (Annexure D3- Ger'!F45+'Normal Labour (Annexure D3- Ger'!F46)</f>
        <v>2</v>
      </c>
      <c r="H65" s="88">
        <f>1*('Normal Labour (Annexure D3- Ger'!G30+'Normal Labour (Annexure D3- Ger'!G45+'Normal Labour (Annexure D3- Ger'!G46)</f>
        <v>1</v>
      </c>
      <c r="I65" s="88">
        <f>1*('Normal Labour (Annexure D3- Ger'!H30+'Normal Labour (Annexure D3- Ger'!H45+'Normal Labour (Annexure D3- Ger'!H46)</f>
        <v>2</v>
      </c>
      <c r="J65" s="88">
        <f>1*('Normal Labour (Annexure D3- Ger'!I30+'Normal Labour (Annexure D3- Ger'!I45+'Normal Labour (Annexure D3- Ger'!I46)</f>
        <v>3</v>
      </c>
      <c r="K65" s="88">
        <f>1*('Normal Labour (Annexure D3- Ger'!J30+'Normal Labour (Annexure D3- Ger'!J45+'Normal Labour (Annexure D3- Ger'!J46)</f>
        <v>1</v>
      </c>
      <c r="L65" s="88">
        <f>1*('Normal Labour (Annexure D3- Ger'!K30+'Normal Labour (Annexure D3- Ger'!K45+'Normal Labour (Annexure D3- Ger'!K46)</f>
        <v>2</v>
      </c>
      <c r="M65" s="88">
        <f>1*('Normal Labour (Annexure D3- Ger'!L30+'Normal Labour (Annexure D3- Ger'!L45+'Normal Labour (Annexure D3- Ger'!L46)</f>
        <v>3</v>
      </c>
      <c r="N65" s="88">
        <f>1*('Normal Labour (Annexure D3- Ger'!M30+'Normal Labour (Annexure D3- Ger'!M45+'Normal Labour (Annexure D3- Ger'!M46)</f>
        <v>1</v>
      </c>
      <c r="O65" s="88"/>
      <c r="P65" s="88"/>
      <c r="Q65" s="88"/>
      <c r="R65" s="88"/>
      <c r="S65" s="88"/>
      <c r="T65" s="88">
        <f t="shared" si="12"/>
        <v>21</v>
      </c>
      <c r="U65" s="294">
        <f t="shared" si="13"/>
        <v>0</v>
      </c>
    </row>
    <row r="66" spans="1:28" ht="28.5" x14ac:dyDescent="0.2">
      <c r="A66" s="109" t="s">
        <v>126</v>
      </c>
      <c r="B66" s="111" t="s">
        <v>160</v>
      </c>
      <c r="C66" s="34">
        <v>0</v>
      </c>
      <c r="D66" s="111" t="s">
        <v>247</v>
      </c>
      <c r="E66" s="88">
        <f>1*('Normal Labour (Annexure D3- Ger'!D30+'Normal Labour (Annexure D3- Ger'!D45+'Normal Labour (Annexure D3- Ger'!D46)</f>
        <v>4</v>
      </c>
      <c r="F66" s="88">
        <f>1*('Normal Labour (Annexure D3- Ger'!E30+'Normal Labour (Annexure D3- Ger'!E45+'Normal Labour (Annexure D3- Ger'!E46)</f>
        <v>2</v>
      </c>
      <c r="G66" s="88">
        <f>1*('Normal Labour (Annexure D3- Ger'!F30+'Normal Labour (Annexure D3- Ger'!F45+'Normal Labour (Annexure D3- Ger'!F46)</f>
        <v>2</v>
      </c>
      <c r="H66" s="88">
        <f>1*('Normal Labour (Annexure D3- Ger'!G30+'Normal Labour (Annexure D3- Ger'!G45+'Normal Labour (Annexure D3- Ger'!G46)</f>
        <v>1</v>
      </c>
      <c r="I66" s="88">
        <f>1*('Normal Labour (Annexure D3- Ger'!H30+'Normal Labour (Annexure D3- Ger'!H45+'Normal Labour (Annexure D3- Ger'!H46)</f>
        <v>2</v>
      </c>
      <c r="J66" s="88">
        <f>1*('Normal Labour (Annexure D3- Ger'!I30+'Normal Labour (Annexure D3- Ger'!I45+'Normal Labour (Annexure D3- Ger'!I46)</f>
        <v>3</v>
      </c>
      <c r="K66" s="88">
        <f>1*('Normal Labour (Annexure D3- Ger'!J30+'Normal Labour (Annexure D3- Ger'!J45+'Normal Labour (Annexure D3- Ger'!J46)</f>
        <v>1</v>
      </c>
      <c r="L66" s="88">
        <f>1*('Normal Labour (Annexure D3- Ger'!K30+'Normal Labour (Annexure D3- Ger'!K45+'Normal Labour (Annexure D3- Ger'!K46)</f>
        <v>2</v>
      </c>
      <c r="M66" s="88">
        <f>1*('Normal Labour (Annexure D3- Ger'!L30+'Normal Labour (Annexure D3- Ger'!L45+'Normal Labour (Annexure D3- Ger'!L46)</f>
        <v>3</v>
      </c>
      <c r="N66" s="88">
        <f>1*('Normal Labour (Annexure D3- Ger'!M30+'Normal Labour (Annexure D3- Ger'!M45+'Normal Labour (Annexure D3- Ger'!M46)</f>
        <v>1</v>
      </c>
      <c r="O66" s="88"/>
      <c r="P66" s="88"/>
      <c r="Q66" s="88"/>
      <c r="R66" s="88"/>
      <c r="S66" s="88"/>
      <c r="T66" s="88">
        <f t="shared" si="12"/>
        <v>21</v>
      </c>
      <c r="U66" s="294">
        <f t="shared" si="13"/>
        <v>0</v>
      </c>
    </row>
    <row r="67" spans="1:28" ht="42.75" x14ac:dyDescent="0.2">
      <c r="A67" s="109" t="s">
        <v>162</v>
      </c>
      <c r="B67" s="111" t="s">
        <v>161</v>
      </c>
      <c r="C67" s="34">
        <v>0</v>
      </c>
      <c r="D67" s="111" t="s">
        <v>211</v>
      </c>
      <c r="E67" s="88">
        <f>1*4*('Normal Labour (Annexure D3- Ger'!D45+'Normal Labour (Annexure D3- Ger'!D46)</f>
        <v>8</v>
      </c>
      <c r="F67" s="88">
        <f>1*4*('Normal Labour (Annexure D3- Ger'!E45+'Normal Labour (Annexure D3- Ger'!E46)</f>
        <v>8</v>
      </c>
      <c r="G67" s="88">
        <f>1*4*('Normal Labour (Annexure D3- Ger'!F45+'Normal Labour (Annexure D3- Ger'!F46)</f>
        <v>8</v>
      </c>
      <c r="H67" s="88">
        <f>1*4*('Normal Labour (Annexure D3- Ger'!G45+'Normal Labour (Annexure D3- Ger'!G46)</f>
        <v>4</v>
      </c>
      <c r="I67" s="88">
        <f>1*4*('Normal Labour (Annexure D3- Ger'!H45+'Normal Labour (Annexure D3- Ger'!H46)</f>
        <v>8</v>
      </c>
      <c r="J67" s="88">
        <f>1*4*('Normal Labour (Annexure D3- Ger'!I45+'Normal Labour (Annexure D3- Ger'!I46)</f>
        <v>12</v>
      </c>
      <c r="K67" s="88">
        <f>1*4*('Normal Labour (Annexure D3- Ger'!J45+'Normal Labour (Annexure D3- Ger'!J46)</f>
        <v>4</v>
      </c>
      <c r="L67" s="88">
        <f>1*4*('Normal Labour (Annexure D3- Ger'!K45+'Normal Labour (Annexure D3- Ger'!K46)</f>
        <v>8</v>
      </c>
      <c r="M67" s="88">
        <f>1*4*('Normal Labour (Annexure D3- Ger'!L45+'Normal Labour (Annexure D3- Ger'!L46)</f>
        <v>12</v>
      </c>
      <c r="N67" s="88">
        <f>1*4*('Normal Labour (Annexure D3- Ger'!M45+'Normal Labour (Annexure D3- Ger'!M46)</f>
        <v>4</v>
      </c>
      <c r="O67" s="88"/>
      <c r="P67" s="88"/>
      <c r="Q67" s="88"/>
      <c r="R67" s="88"/>
      <c r="S67" s="88"/>
      <c r="T67" s="88">
        <f t="shared" si="12"/>
        <v>76</v>
      </c>
      <c r="U67" s="294">
        <f t="shared" si="13"/>
        <v>0</v>
      </c>
    </row>
    <row r="68" spans="1:28" ht="15.75" thickBot="1" x14ac:dyDescent="0.3">
      <c r="A68" s="112"/>
      <c r="B68" s="113"/>
      <c r="C68" s="195"/>
      <c r="D68" s="113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94"/>
    </row>
    <row r="69" spans="1:28" s="124" customFormat="1" ht="17.25" x14ac:dyDescent="0.4">
      <c r="A69" s="120"/>
      <c r="B69" s="120"/>
      <c r="C69" s="193"/>
      <c r="D69" s="120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22" t="s">
        <v>233</v>
      </c>
      <c r="U69" s="123">
        <f>SUM(U60:U68)</f>
        <v>0</v>
      </c>
    </row>
    <row r="70" spans="1:28" s="124" customFormat="1" ht="17.25" x14ac:dyDescent="0.4">
      <c r="A70" s="120"/>
      <c r="B70" s="120"/>
      <c r="C70" s="193"/>
      <c r="D70" s="120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22"/>
      <c r="U70" s="125"/>
    </row>
    <row r="71" spans="1:28" ht="23.25" thickBot="1" x14ac:dyDescent="0.6">
      <c r="T71" s="126" t="s">
        <v>286</v>
      </c>
      <c r="U71" s="127">
        <f>U14+U36+U45+U56+U69</f>
        <v>0</v>
      </c>
      <c r="V71" s="128"/>
      <c r="W71" s="128"/>
      <c r="X71" s="128"/>
      <c r="Y71" s="128"/>
      <c r="Z71" s="128"/>
      <c r="AA71" s="128"/>
      <c r="AB71" s="128"/>
    </row>
    <row r="72" spans="1:28" ht="15.75" thickTop="1" x14ac:dyDescent="0.25"/>
  </sheetData>
  <sheetProtection selectLockedCells="1"/>
  <mergeCells count="6">
    <mergeCell ref="E58:S58"/>
    <mergeCell ref="E1:S1"/>
    <mergeCell ref="E2:S2"/>
    <mergeCell ref="E16:S16"/>
    <mergeCell ref="E38:S38"/>
    <mergeCell ref="E47:S47"/>
  </mergeCells>
  <pageMargins left="0.25" right="0.25" top="0.9" bottom="0.75" header="0.3" footer="0.3"/>
  <pageSetup paperSize="9" scale="63" orientation="landscape" r:id="rId1"/>
  <headerFooter>
    <oddHeader>&amp;L&amp;"-,Bold"&amp;14DISTRICT TWO - GERT SIBANDE&amp;C&amp;"-,Bold"&amp;20CONSUMABLES PRICE SCHEDULE
(PER ANNUM)&amp;R&amp;"-,Bold"&amp;20ANNEXURE  D2</oddHeader>
    <oddFooter>&amp;CPage &amp;P of &amp;N&amp;Rd</oddFooter>
  </headerFooter>
  <rowBreaks count="3" manualBreakCount="3">
    <brk id="15" max="16383" man="1"/>
    <brk id="37" max="16383" man="1"/>
    <brk id="5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8"/>
  <sheetViews>
    <sheetView view="pageLayout" zoomScaleNormal="96" zoomScaleSheetLayoutView="75" workbookViewId="0">
      <selection activeCell="C8" sqref="C8"/>
    </sheetView>
  </sheetViews>
  <sheetFormatPr defaultColWidth="8.85546875" defaultRowHeight="14.25" x14ac:dyDescent="0.2"/>
  <cols>
    <col min="1" max="1" width="19.7109375" style="103" customWidth="1"/>
    <col min="2" max="2" width="35" style="103" customWidth="1"/>
    <col min="3" max="3" width="18" style="103" customWidth="1"/>
    <col min="4" max="4" width="5.7109375" style="103" bestFit="1" customWidth="1"/>
    <col min="5" max="8" width="3.28515625" style="103" bestFit="1" customWidth="1"/>
    <col min="9" max="13" width="3.28515625" style="103" customWidth="1"/>
    <col min="14" max="15" width="3.28515625" style="103" bestFit="1" customWidth="1"/>
    <col min="16" max="18" width="3.42578125" style="103" bestFit="1" customWidth="1"/>
    <col min="19" max="19" width="11.28515625" style="103" customWidth="1"/>
    <col min="20" max="20" width="22.140625" style="103" customWidth="1"/>
    <col min="21" max="16384" width="8.85546875" style="103"/>
  </cols>
  <sheetData>
    <row r="1" spans="1:20" s="124" customFormat="1" ht="16.5" thickBot="1" x14ac:dyDescent="0.3">
      <c r="A1" s="98"/>
      <c r="B1" s="130"/>
      <c r="C1" s="131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3"/>
    </row>
    <row r="2" spans="1:20" s="124" customFormat="1" ht="15.75" x14ac:dyDescent="0.2">
      <c r="A2" s="134"/>
      <c r="B2" s="135"/>
      <c r="C2" s="101"/>
      <c r="D2" s="309" t="s">
        <v>251</v>
      </c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1"/>
      <c r="S2" s="136"/>
      <c r="T2" s="137"/>
    </row>
    <row r="3" spans="1:20" ht="81" customHeight="1" x14ac:dyDescent="0.2">
      <c r="A3" s="138"/>
      <c r="B3" s="67" t="s">
        <v>23</v>
      </c>
      <c r="C3" s="70" t="s">
        <v>31</v>
      </c>
      <c r="D3" s="68" t="s">
        <v>7</v>
      </c>
      <c r="E3" s="68" t="s">
        <v>6</v>
      </c>
      <c r="F3" s="68" t="s">
        <v>19</v>
      </c>
      <c r="G3" s="68" t="s">
        <v>3</v>
      </c>
      <c r="H3" s="68" t="s">
        <v>1</v>
      </c>
      <c r="I3" s="68" t="s">
        <v>2</v>
      </c>
      <c r="J3" s="68" t="s">
        <v>4</v>
      </c>
      <c r="K3" s="68" t="s">
        <v>20</v>
      </c>
      <c r="L3" s="68" t="s">
        <v>24</v>
      </c>
      <c r="M3" s="68" t="s">
        <v>5</v>
      </c>
      <c r="N3" s="68"/>
      <c r="O3" s="69"/>
      <c r="P3" s="69"/>
      <c r="Q3" s="69"/>
      <c r="R3" s="69"/>
      <c r="S3" s="139" t="s">
        <v>70</v>
      </c>
      <c r="T3" s="108" t="s">
        <v>433</v>
      </c>
    </row>
    <row r="4" spans="1:20" ht="15" customHeight="1" x14ac:dyDescent="0.2">
      <c r="A4" s="307" t="s">
        <v>484</v>
      </c>
      <c r="B4" s="140" t="s">
        <v>8</v>
      </c>
      <c r="C4" s="18">
        <v>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41"/>
      <c r="S4" s="141"/>
      <c r="T4" s="142"/>
    </row>
    <row r="5" spans="1:20" ht="15" x14ac:dyDescent="0.2">
      <c r="A5" s="307"/>
      <c r="B5" s="140" t="s">
        <v>9</v>
      </c>
      <c r="C5" s="18">
        <v>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41"/>
      <c r="S5" s="141"/>
      <c r="T5" s="142"/>
    </row>
    <row r="6" spans="1:20" ht="15" x14ac:dyDescent="0.2">
      <c r="A6" s="307"/>
      <c r="B6" s="140" t="s">
        <v>101</v>
      </c>
      <c r="C6" s="18">
        <v>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141"/>
      <c r="S6" s="141"/>
      <c r="T6" s="142"/>
    </row>
    <row r="7" spans="1:20" ht="15" x14ac:dyDescent="0.2">
      <c r="A7" s="307"/>
      <c r="B7" s="140" t="s">
        <v>10</v>
      </c>
      <c r="C7" s="18">
        <v>0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41"/>
      <c r="S7" s="141"/>
      <c r="T7" s="142"/>
    </row>
    <row r="8" spans="1:20" ht="15" x14ac:dyDescent="0.2">
      <c r="A8" s="307"/>
      <c r="B8" s="140" t="s">
        <v>11</v>
      </c>
      <c r="C8" s="18">
        <v>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41"/>
      <c r="S8" s="141"/>
      <c r="T8" s="142"/>
    </row>
    <row r="9" spans="1:20" ht="15" x14ac:dyDescent="0.2">
      <c r="A9" s="307"/>
      <c r="B9" s="140" t="s">
        <v>12</v>
      </c>
      <c r="C9" s="18">
        <v>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41"/>
      <c r="S9" s="141"/>
      <c r="T9" s="142"/>
    </row>
    <row r="10" spans="1:20" ht="15" x14ac:dyDescent="0.2">
      <c r="A10" s="307"/>
      <c r="B10" s="140" t="s">
        <v>13</v>
      </c>
      <c r="C10" s="18">
        <v>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141"/>
      <c r="S10" s="141"/>
      <c r="T10" s="142"/>
    </row>
    <row r="11" spans="1:20" ht="15" x14ac:dyDescent="0.2">
      <c r="A11" s="307"/>
      <c r="B11" s="140" t="s">
        <v>14</v>
      </c>
      <c r="C11" s="18">
        <v>0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41"/>
      <c r="S11" s="141"/>
      <c r="T11" s="142"/>
    </row>
    <row r="12" spans="1:20" ht="15" x14ac:dyDescent="0.2">
      <c r="A12" s="307"/>
      <c r="B12" s="140" t="s">
        <v>16</v>
      </c>
      <c r="C12" s="18">
        <v>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141"/>
      <c r="S12" s="141"/>
      <c r="T12" s="142"/>
    </row>
    <row r="13" spans="1:20" ht="15" x14ac:dyDescent="0.2">
      <c r="A13" s="307"/>
      <c r="B13" s="140" t="s">
        <v>17</v>
      </c>
      <c r="C13" s="18">
        <v>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141"/>
      <c r="S13" s="141"/>
      <c r="T13" s="142"/>
    </row>
    <row r="14" spans="1:20" ht="15.6" customHeight="1" x14ac:dyDescent="0.2">
      <c r="A14" s="307"/>
      <c r="B14" s="143" t="s">
        <v>15</v>
      </c>
      <c r="C14" s="18">
        <v>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41"/>
      <c r="S14" s="141"/>
      <c r="T14" s="142"/>
    </row>
    <row r="15" spans="1:20" ht="32.25" thickBot="1" x14ac:dyDescent="0.25">
      <c r="A15" s="308"/>
      <c r="B15" s="144" t="s">
        <v>216</v>
      </c>
      <c r="C15" s="145">
        <f>SUM(C4:C14)</f>
        <v>0</v>
      </c>
      <c r="D15" s="146">
        <v>1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146">
        <f>SUM(D15:Q15)</f>
        <v>1</v>
      </c>
      <c r="T15" s="147">
        <f>C15*S15</f>
        <v>0</v>
      </c>
    </row>
    <row r="16" spans="1:20" ht="16.5" thickBot="1" x14ac:dyDescent="0.3">
      <c r="A16" s="96"/>
      <c r="B16" s="130"/>
      <c r="C16" s="148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49"/>
    </row>
    <row r="17" spans="1:20" ht="15.75" x14ac:dyDescent="0.2">
      <c r="A17" s="134"/>
      <c r="B17" s="135"/>
      <c r="C17" s="101"/>
      <c r="D17" s="309" t="s">
        <v>251</v>
      </c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1"/>
      <c r="S17" s="136"/>
      <c r="T17" s="137"/>
    </row>
    <row r="18" spans="1:20" ht="93.95" customHeight="1" thickBot="1" x14ac:dyDescent="0.25">
      <c r="A18" s="150"/>
      <c r="B18" s="67" t="s">
        <v>23</v>
      </c>
      <c r="C18" s="70" t="s">
        <v>31</v>
      </c>
      <c r="D18" s="68" t="s">
        <v>7</v>
      </c>
      <c r="E18" s="68" t="s">
        <v>6</v>
      </c>
      <c r="F18" s="68" t="s">
        <v>19</v>
      </c>
      <c r="G18" s="68" t="s">
        <v>3</v>
      </c>
      <c r="H18" s="68" t="s">
        <v>1</v>
      </c>
      <c r="I18" s="68" t="s">
        <v>2</v>
      </c>
      <c r="J18" s="68" t="s">
        <v>4</v>
      </c>
      <c r="K18" s="68" t="s">
        <v>20</v>
      </c>
      <c r="L18" s="68" t="s">
        <v>24</v>
      </c>
      <c r="M18" s="68" t="s">
        <v>5</v>
      </c>
      <c r="N18" s="68"/>
      <c r="O18" s="69"/>
      <c r="P18" s="69"/>
      <c r="Q18" s="69"/>
      <c r="R18" s="69"/>
      <c r="S18" s="139" t="s">
        <v>70</v>
      </c>
      <c r="T18" s="108" t="s">
        <v>434</v>
      </c>
    </row>
    <row r="19" spans="1:20" ht="15" x14ac:dyDescent="0.25">
      <c r="A19" s="303" t="s">
        <v>306</v>
      </c>
      <c r="B19" s="152" t="s">
        <v>8</v>
      </c>
      <c r="C19" s="24">
        <v>0</v>
      </c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4"/>
    </row>
    <row r="20" spans="1:20" ht="15.6" customHeight="1" x14ac:dyDescent="0.25">
      <c r="A20" s="304"/>
      <c r="B20" s="140" t="s">
        <v>9</v>
      </c>
      <c r="C20" s="18"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55"/>
    </row>
    <row r="21" spans="1:20" ht="15" x14ac:dyDescent="0.25">
      <c r="A21" s="304"/>
      <c r="B21" s="140" t="s">
        <v>101</v>
      </c>
      <c r="C21" s="18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155"/>
    </row>
    <row r="22" spans="1:20" ht="15" x14ac:dyDescent="0.25">
      <c r="A22" s="304"/>
      <c r="B22" s="140" t="s">
        <v>10</v>
      </c>
      <c r="C22" s="18"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155"/>
    </row>
    <row r="23" spans="1:20" ht="15" x14ac:dyDescent="0.25">
      <c r="A23" s="304"/>
      <c r="B23" s="140" t="s">
        <v>11</v>
      </c>
      <c r="C23" s="18"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155"/>
    </row>
    <row r="24" spans="1:20" ht="15" x14ac:dyDescent="0.25">
      <c r="A24" s="304"/>
      <c r="B24" s="140" t="s">
        <v>12</v>
      </c>
      <c r="C24" s="18"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55"/>
    </row>
    <row r="25" spans="1:20" ht="15" x14ac:dyDescent="0.25">
      <c r="A25" s="304"/>
      <c r="B25" s="140" t="s">
        <v>13</v>
      </c>
      <c r="C25" s="18"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155"/>
    </row>
    <row r="26" spans="1:20" ht="15" x14ac:dyDescent="0.25">
      <c r="A26" s="304"/>
      <c r="B26" s="140" t="s">
        <v>14</v>
      </c>
      <c r="C26" s="18"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155"/>
    </row>
    <row r="27" spans="1:20" ht="15" x14ac:dyDescent="0.25">
      <c r="A27" s="304"/>
      <c r="B27" s="140" t="s">
        <v>16</v>
      </c>
      <c r="C27" s="18"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155"/>
    </row>
    <row r="28" spans="1:20" ht="15" x14ac:dyDescent="0.25">
      <c r="A28" s="304"/>
      <c r="B28" s="140" t="s">
        <v>17</v>
      </c>
      <c r="C28" s="18">
        <v>0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155"/>
    </row>
    <row r="29" spans="1:20" ht="15.6" customHeight="1" x14ac:dyDescent="0.25">
      <c r="A29" s="304"/>
      <c r="B29" s="143" t="s">
        <v>18</v>
      </c>
      <c r="C29" s="18">
        <v>0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155"/>
    </row>
    <row r="30" spans="1:20" ht="45" customHeight="1" thickBot="1" x14ac:dyDescent="0.25">
      <c r="A30" s="305"/>
      <c r="B30" s="156" t="s">
        <v>215</v>
      </c>
      <c r="C30" s="162">
        <f>SUM(C19:C29)</f>
        <v>0</v>
      </c>
      <c r="D30" s="196">
        <v>2</v>
      </c>
      <c r="E30" s="196">
        <v>0</v>
      </c>
      <c r="F30" s="196">
        <v>0</v>
      </c>
      <c r="G30" s="196">
        <v>0</v>
      </c>
      <c r="H30" s="196">
        <v>0</v>
      </c>
      <c r="I30" s="196">
        <v>0</v>
      </c>
      <c r="J30" s="196">
        <v>0</v>
      </c>
      <c r="K30" s="196">
        <v>0</v>
      </c>
      <c r="L30" s="196">
        <v>0</v>
      </c>
      <c r="M30" s="196">
        <v>0</v>
      </c>
      <c r="N30" s="196">
        <v>0</v>
      </c>
      <c r="O30" s="196">
        <v>0</v>
      </c>
      <c r="P30" s="196">
        <v>0</v>
      </c>
      <c r="Q30" s="196">
        <v>0</v>
      </c>
      <c r="R30" s="196">
        <v>0</v>
      </c>
      <c r="S30" s="196">
        <f>SUM(D30:R30)</f>
        <v>2</v>
      </c>
      <c r="T30" s="197">
        <f>C30*S30</f>
        <v>0</v>
      </c>
    </row>
    <row r="31" spans="1:20" ht="27.6" customHeight="1" thickBot="1" x14ac:dyDescent="0.6">
      <c r="A31" s="157"/>
      <c r="B31" s="91"/>
      <c r="C31" s="92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93"/>
      <c r="T31" s="159"/>
    </row>
    <row r="32" spans="1:20" ht="27.6" customHeight="1" x14ac:dyDescent="0.2">
      <c r="A32" s="198"/>
      <c r="B32" s="135"/>
      <c r="C32" s="101"/>
      <c r="D32" s="309" t="s">
        <v>251</v>
      </c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1"/>
      <c r="S32" s="136"/>
      <c r="T32" s="137"/>
    </row>
    <row r="33" spans="1:25" ht="90.6" customHeight="1" thickBot="1" x14ac:dyDescent="0.25">
      <c r="A33" s="198"/>
      <c r="B33" s="67" t="s">
        <v>23</v>
      </c>
      <c r="C33" s="70" t="s">
        <v>31</v>
      </c>
      <c r="D33" s="68" t="s">
        <v>7</v>
      </c>
      <c r="E33" s="68" t="s">
        <v>6</v>
      </c>
      <c r="F33" s="68" t="s">
        <v>19</v>
      </c>
      <c r="G33" s="68" t="s">
        <v>3</v>
      </c>
      <c r="H33" s="68" t="s">
        <v>1</v>
      </c>
      <c r="I33" s="68" t="s">
        <v>2</v>
      </c>
      <c r="J33" s="68" t="s">
        <v>4</v>
      </c>
      <c r="K33" s="68" t="s">
        <v>20</v>
      </c>
      <c r="L33" s="68" t="s">
        <v>24</v>
      </c>
      <c r="M33" s="68" t="s">
        <v>5</v>
      </c>
      <c r="N33" s="68"/>
      <c r="O33" s="69"/>
      <c r="P33" s="69"/>
      <c r="Q33" s="69"/>
      <c r="R33" s="69"/>
      <c r="S33" s="139" t="s">
        <v>70</v>
      </c>
      <c r="T33" s="108" t="s">
        <v>432</v>
      </c>
    </row>
    <row r="34" spans="1:25" ht="15" customHeight="1" x14ac:dyDescent="0.25">
      <c r="A34" s="314" t="s">
        <v>213</v>
      </c>
      <c r="B34" s="152" t="s">
        <v>8</v>
      </c>
      <c r="C34" s="24">
        <v>0</v>
      </c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4"/>
    </row>
    <row r="35" spans="1:25" ht="15" x14ac:dyDescent="0.25">
      <c r="A35" s="314"/>
      <c r="B35" s="140" t="s">
        <v>9</v>
      </c>
      <c r="C35" s="18">
        <v>0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60"/>
    </row>
    <row r="36" spans="1:25" ht="15.6" customHeight="1" x14ac:dyDescent="0.25">
      <c r="A36" s="314"/>
      <c r="B36" s="140" t="s">
        <v>101</v>
      </c>
      <c r="C36" s="18">
        <v>0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60"/>
    </row>
    <row r="37" spans="1:25" ht="15" x14ac:dyDescent="0.25">
      <c r="A37" s="314"/>
      <c r="B37" s="140" t="s">
        <v>10</v>
      </c>
      <c r="C37" s="18">
        <v>0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60"/>
    </row>
    <row r="38" spans="1:25" ht="15" x14ac:dyDescent="0.25">
      <c r="A38" s="314"/>
      <c r="B38" s="140" t="s">
        <v>11</v>
      </c>
      <c r="C38" s="18">
        <v>0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60"/>
    </row>
    <row r="39" spans="1:25" ht="15" x14ac:dyDescent="0.25">
      <c r="A39" s="314"/>
      <c r="B39" s="140" t="s">
        <v>12</v>
      </c>
      <c r="C39" s="18">
        <v>0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60"/>
    </row>
    <row r="40" spans="1:25" ht="15" x14ac:dyDescent="0.25">
      <c r="A40" s="314"/>
      <c r="B40" s="140" t="s">
        <v>13</v>
      </c>
      <c r="C40" s="18">
        <v>0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60"/>
    </row>
    <row r="41" spans="1:25" ht="15" x14ac:dyDescent="0.25">
      <c r="A41" s="314"/>
      <c r="B41" s="140" t="s">
        <v>14</v>
      </c>
      <c r="C41" s="18">
        <v>0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60"/>
    </row>
    <row r="42" spans="1:25" ht="15" x14ac:dyDescent="0.25">
      <c r="A42" s="314"/>
      <c r="B42" s="140" t="s">
        <v>16</v>
      </c>
      <c r="C42" s="18">
        <v>0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60"/>
    </row>
    <row r="43" spans="1:25" ht="15" x14ac:dyDescent="0.25">
      <c r="A43" s="314"/>
      <c r="B43" s="140" t="s">
        <v>17</v>
      </c>
      <c r="C43" s="18">
        <v>0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60"/>
    </row>
    <row r="44" spans="1:25" ht="15.75" x14ac:dyDescent="0.25">
      <c r="A44" s="314"/>
      <c r="B44" s="143" t="s">
        <v>18</v>
      </c>
      <c r="C44" s="18">
        <v>0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60"/>
    </row>
    <row r="45" spans="1:25" ht="30.75" customHeight="1" thickBot="1" x14ac:dyDescent="0.25">
      <c r="A45" s="314"/>
      <c r="B45" s="156" t="s">
        <v>217</v>
      </c>
      <c r="C45" s="145">
        <f>SUM(C34:C44)</f>
        <v>0</v>
      </c>
      <c r="D45" s="146">
        <v>2</v>
      </c>
      <c r="E45" s="146">
        <v>2</v>
      </c>
      <c r="F45" s="146">
        <v>2</v>
      </c>
      <c r="G45" s="146">
        <v>1</v>
      </c>
      <c r="H45" s="146">
        <v>2</v>
      </c>
      <c r="I45" s="146">
        <v>2</v>
      </c>
      <c r="J45" s="146">
        <v>1</v>
      </c>
      <c r="K45" s="146">
        <v>1</v>
      </c>
      <c r="L45" s="146">
        <v>2</v>
      </c>
      <c r="M45" s="146">
        <v>1</v>
      </c>
      <c r="N45" s="146">
        <v>0</v>
      </c>
      <c r="O45" s="146">
        <v>0</v>
      </c>
      <c r="P45" s="146">
        <v>0</v>
      </c>
      <c r="Q45" s="146">
        <v>0</v>
      </c>
      <c r="R45" s="146">
        <v>0</v>
      </c>
      <c r="S45" s="146">
        <f>SUM(D45:R45)</f>
        <v>16</v>
      </c>
      <c r="T45" s="161">
        <f>C45*S45</f>
        <v>0</v>
      </c>
    </row>
    <row r="46" spans="1:25" ht="27.6" customHeight="1" thickBot="1" x14ac:dyDescent="0.25">
      <c r="A46" s="314"/>
      <c r="B46" s="156" t="s">
        <v>311</v>
      </c>
      <c r="C46" s="162">
        <f>SUM(C34:C44)</f>
        <v>0</v>
      </c>
      <c r="D46" s="146">
        <v>0</v>
      </c>
      <c r="E46" s="146">
        <v>0</v>
      </c>
      <c r="F46" s="146">
        <v>0</v>
      </c>
      <c r="G46" s="146">
        <v>0</v>
      </c>
      <c r="H46" s="146">
        <v>0</v>
      </c>
      <c r="I46" s="146">
        <v>1</v>
      </c>
      <c r="J46" s="146">
        <v>0</v>
      </c>
      <c r="K46" s="146">
        <v>1</v>
      </c>
      <c r="L46" s="146">
        <v>1</v>
      </c>
      <c r="M46" s="146">
        <v>0</v>
      </c>
      <c r="N46" s="146">
        <v>0</v>
      </c>
      <c r="O46" s="146">
        <v>0</v>
      </c>
      <c r="P46" s="146">
        <v>0</v>
      </c>
      <c r="Q46" s="146">
        <v>0</v>
      </c>
      <c r="R46" s="146"/>
      <c r="S46" s="146">
        <f>SUM(D46:R46)</f>
        <v>3</v>
      </c>
      <c r="T46" s="163">
        <f>C46*S46</f>
        <v>0</v>
      </c>
    </row>
    <row r="47" spans="1:25" ht="15.75" thickBot="1" x14ac:dyDescent="0.3">
      <c r="A47" s="164"/>
      <c r="B47" s="189"/>
      <c r="C47" s="199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98"/>
      <c r="R47" s="98"/>
      <c r="S47" s="98"/>
      <c r="T47" s="133"/>
    </row>
    <row r="48" spans="1:25" ht="29.45" customHeight="1" thickBot="1" x14ac:dyDescent="0.6">
      <c r="A48" s="158"/>
      <c r="L48" s="158"/>
      <c r="M48" s="158"/>
      <c r="N48" s="158"/>
      <c r="P48" s="170"/>
      <c r="Q48" s="171"/>
      <c r="R48" s="98"/>
      <c r="S48" s="126" t="s">
        <v>287</v>
      </c>
      <c r="T48" s="94">
        <f>(T15+T30+T45+T46)*12</f>
        <v>0</v>
      </c>
      <c r="U48" s="128"/>
      <c r="V48" s="128"/>
      <c r="W48" s="128"/>
      <c r="X48" s="128"/>
      <c r="Y48" s="128"/>
    </row>
    <row r="49" spans="1:20" ht="15.75" thickTop="1" x14ac:dyDescent="0.2"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72"/>
      <c r="Q49" s="92"/>
      <c r="R49" s="158"/>
      <c r="S49" s="158"/>
      <c r="T49" s="173"/>
    </row>
    <row r="52" spans="1:20" ht="15.75" x14ac:dyDescent="0.25">
      <c r="A52" s="129"/>
      <c r="B52" s="174"/>
    </row>
    <row r="53" spans="1:20" ht="15" x14ac:dyDescent="0.2">
      <c r="B53" s="175"/>
      <c r="C53" s="176"/>
    </row>
    <row r="54" spans="1:20" ht="15" x14ac:dyDescent="0.2">
      <c r="B54" s="175"/>
      <c r="C54" s="176"/>
    </row>
    <row r="55" spans="1:20" ht="15" x14ac:dyDescent="0.2">
      <c r="B55" s="175"/>
      <c r="C55" s="176"/>
    </row>
    <row r="56" spans="1:20" ht="15" x14ac:dyDescent="0.2">
      <c r="B56" s="175"/>
      <c r="C56" s="176"/>
    </row>
    <row r="57" spans="1:20" ht="15" x14ac:dyDescent="0.2">
      <c r="B57" s="175"/>
      <c r="C57" s="176"/>
    </row>
    <row r="58" spans="1:20" ht="15" x14ac:dyDescent="0.2">
      <c r="B58" s="175"/>
      <c r="C58" s="176"/>
    </row>
    <row r="59" spans="1:20" ht="15" x14ac:dyDescent="0.2">
      <c r="B59" s="175"/>
      <c r="C59" s="176"/>
    </row>
    <row r="60" spans="1:20" ht="15" x14ac:dyDescent="0.2">
      <c r="B60" s="175"/>
      <c r="C60" s="176"/>
    </row>
    <row r="61" spans="1:20" ht="15" x14ac:dyDescent="0.2">
      <c r="B61" s="175"/>
      <c r="C61" s="176"/>
    </row>
    <row r="62" spans="1:20" ht="15" x14ac:dyDescent="0.2">
      <c r="B62" s="175"/>
      <c r="C62" s="176"/>
    </row>
    <row r="63" spans="1:20" ht="15" x14ac:dyDescent="0.2">
      <c r="B63" s="177"/>
      <c r="C63" s="176"/>
    </row>
    <row r="64" spans="1:20" ht="15.75" x14ac:dyDescent="0.2">
      <c r="B64" s="174"/>
    </row>
    <row r="67" spans="2:3" ht="15" x14ac:dyDescent="0.2">
      <c r="B67" s="175"/>
    </row>
    <row r="68" spans="2:3" ht="15.75" x14ac:dyDescent="0.2">
      <c r="B68" s="175"/>
      <c r="C68" s="178"/>
    </row>
    <row r="69" spans="2:3" ht="15" x14ac:dyDescent="0.2">
      <c r="B69" s="175"/>
      <c r="C69" s="176"/>
    </row>
    <row r="70" spans="2:3" ht="15" x14ac:dyDescent="0.2">
      <c r="B70" s="175"/>
      <c r="C70" s="176"/>
    </row>
    <row r="71" spans="2:3" ht="15" x14ac:dyDescent="0.2">
      <c r="B71" s="175"/>
      <c r="C71" s="176"/>
    </row>
    <row r="72" spans="2:3" ht="15" x14ac:dyDescent="0.2">
      <c r="B72" s="175"/>
      <c r="C72" s="176"/>
    </row>
    <row r="73" spans="2:3" ht="15" x14ac:dyDescent="0.2">
      <c r="B73" s="175"/>
      <c r="C73" s="176"/>
    </row>
    <row r="74" spans="2:3" ht="15" x14ac:dyDescent="0.2">
      <c r="B74" s="175"/>
      <c r="C74" s="176"/>
    </row>
    <row r="75" spans="2:3" ht="15" x14ac:dyDescent="0.2">
      <c r="B75" s="175"/>
      <c r="C75" s="176"/>
    </row>
    <row r="76" spans="2:3" ht="15" x14ac:dyDescent="0.2">
      <c r="B76" s="175"/>
      <c r="C76" s="176"/>
    </row>
    <row r="77" spans="2:3" ht="15" x14ac:dyDescent="0.2">
      <c r="B77" s="177"/>
      <c r="C77" s="176"/>
    </row>
    <row r="78" spans="2:3" ht="15.75" x14ac:dyDescent="0.2">
      <c r="B78" s="174"/>
    </row>
  </sheetData>
  <sheetProtection algorithmName="SHA-512" hashValue="ScJ2xq0IqdYLPKyMiZwDsMqk8ye/W2CizLp0fOl2fhKuuGJ/P3GB8XF7YXNkzu48vopYOr/WsGjXaZqot0UIdg==" saltValue="YGWUG2UgFxG7AIizZV3SUg==" spinCount="100000" sheet="1" objects="1" scenarios="1" selectLockedCells="1"/>
  <dataConsolidate/>
  <mergeCells count="6">
    <mergeCell ref="A34:A46"/>
    <mergeCell ref="D2:R2"/>
    <mergeCell ref="A4:A15"/>
    <mergeCell ref="D17:R17"/>
    <mergeCell ref="D32:R32"/>
    <mergeCell ref="A19:A30"/>
  </mergeCells>
  <pageMargins left="0.7" right="0.7" top="0.75" bottom="0.75" header="0.3" footer="0.3"/>
  <pageSetup paperSize="9" scale="77" orientation="landscape" r:id="rId1"/>
  <headerFooter>
    <oddHeader xml:space="preserve">&amp;L&amp;"-,Bold"&amp;14DISTRICT TWO - GERT SIBANDE&amp;C&amp;"-,Bold"&amp;20LABOUR PRICE SCHEDULE&amp;R&amp;"-,Bold"&amp;20ANNEXURE D3 </oddHeader>
    <oddFooter>&amp;CPage &amp;P of &amp;N</oddFooter>
  </headerFooter>
  <rowBreaks count="1" manualBreakCount="1"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zoomScale="81" zoomScaleNormal="82" zoomScaleSheetLayoutView="81" workbookViewId="0">
      <selection activeCell="C4" sqref="C4"/>
    </sheetView>
  </sheetViews>
  <sheetFormatPr defaultColWidth="8.7109375" defaultRowHeight="15" x14ac:dyDescent="0.25"/>
  <cols>
    <col min="1" max="1" width="40" style="185" customWidth="1"/>
    <col min="2" max="2" width="28.5703125" style="65" customWidth="1"/>
    <col min="3" max="3" width="13.140625" style="65" customWidth="1"/>
    <col min="4" max="18" width="4.7109375" style="65" customWidth="1"/>
    <col min="19" max="19" width="12.85546875" style="65" customWidth="1"/>
    <col min="20" max="20" width="23.28515625" style="65" customWidth="1"/>
    <col min="21" max="16384" width="8.7109375" style="65"/>
  </cols>
  <sheetData>
    <row r="1" spans="1:20" ht="15.75" thickBot="1" x14ac:dyDescent="0.3"/>
    <row r="2" spans="1:20" ht="31.5" x14ac:dyDescent="0.25">
      <c r="A2" s="99" t="s">
        <v>491</v>
      </c>
      <c r="B2" s="64"/>
      <c r="C2" s="64"/>
      <c r="D2" s="313" t="s">
        <v>28</v>
      </c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64"/>
    </row>
    <row r="3" spans="1:20" ht="84" customHeight="1" x14ac:dyDescent="0.25">
      <c r="A3" s="66" t="s">
        <v>489</v>
      </c>
      <c r="B3" s="67" t="s">
        <v>25</v>
      </c>
      <c r="C3" s="67" t="s">
        <v>487</v>
      </c>
      <c r="D3" s="68" t="s">
        <v>7</v>
      </c>
      <c r="E3" s="68" t="s">
        <v>6</v>
      </c>
      <c r="F3" s="68" t="s">
        <v>19</v>
      </c>
      <c r="G3" s="68" t="s">
        <v>3</v>
      </c>
      <c r="H3" s="68" t="s">
        <v>1</v>
      </c>
      <c r="I3" s="68" t="s">
        <v>2</v>
      </c>
      <c r="J3" s="68" t="s">
        <v>4</v>
      </c>
      <c r="K3" s="68" t="s">
        <v>20</v>
      </c>
      <c r="L3" s="68" t="s">
        <v>24</v>
      </c>
      <c r="M3" s="68" t="s">
        <v>5</v>
      </c>
      <c r="N3" s="68"/>
      <c r="O3" s="69"/>
      <c r="P3" s="69"/>
      <c r="Q3" s="69"/>
      <c r="R3" s="69"/>
      <c r="S3" s="180" t="s">
        <v>29</v>
      </c>
      <c r="T3" s="71" t="s">
        <v>30</v>
      </c>
    </row>
    <row r="4" spans="1:20" ht="60.75" customHeight="1" x14ac:dyDescent="0.25">
      <c r="A4" s="66" t="s">
        <v>26</v>
      </c>
      <c r="B4" s="73" t="s">
        <v>222</v>
      </c>
      <c r="C4" s="19">
        <v>0</v>
      </c>
      <c r="D4" s="88">
        <v>2</v>
      </c>
      <c r="E4" s="88">
        <v>2</v>
      </c>
      <c r="F4" s="88">
        <v>2</v>
      </c>
      <c r="G4" s="88">
        <v>2</v>
      </c>
      <c r="H4" s="88">
        <v>2</v>
      </c>
      <c r="I4" s="88">
        <v>2</v>
      </c>
      <c r="J4" s="88">
        <v>2</v>
      </c>
      <c r="K4" s="88">
        <v>2</v>
      </c>
      <c r="L4" s="88">
        <v>2</v>
      </c>
      <c r="M4" s="88">
        <v>2</v>
      </c>
      <c r="N4" s="88"/>
      <c r="O4" s="88"/>
      <c r="P4" s="88"/>
      <c r="Q4" s="88"/>
      <c r="R4" s="88"/>
      <c r="S4" s="88">
        <f t="shared" ref="S4:S10" si="0">SUM(D4:R4)</f>
        <v>20</v>
      </c>
      <c r="T4" s="181">
        <f t="shared" ref="T4:T10" si="1">C4*S4</f>
        <v>0</v>
      </c>
    </row>
    <row r="5" spans="1:20" ht="63" x14ac:dyDescent="0.25">
      <c r="A5" s="66" t="s">
        <v>27</v>
      </c>
      <c r="B5" s="73" t="s">
        <v>223</v>
      </c>
      <c r="C5" s="19">
        <v>0</v>
      </c>
      <c r="D5" s="88">
        <v>4</v>
      </c>
      <c r="E5" s="88">
        <v>4</v>
      </c>
      <c r="F5" s="88">
        <v>4</v>
      </c>
      <c r="G5" s="88">
        <v>0</v>
      </c>
      <c r="H5" s="88">
        <v>4</v>
      </c>
      <c r="I5" s="88">
        <v>0</v>
      </c>
      <c r="J5" s="88">
        <v>0</v>
      </c>
      <c r="K5" s="88">
        <v>0</v>
      </c>
      <c r="L5" s="88">
        <v>0</v>
      </c>
      <c r="M5" s="88">
        <v>0</v>
      </c>
      <c r="N5" s="88"/>
      <c r="O5" s="88"/>
      <c r="P5" s="88"/>
      <c r="Q5" s="88"/>
      <c r="R5" s="88"/>
      <c r="S5" s="88">
        <f t="shared" si="0"/>
        <v>16</v>
      </c>
      <c r="T5" s="181">
        <f t="shared" si="1"/>
        <v>0</v>
      </c>
    </row>
    <row r="6" spans="1:20" ht="78.75" x14ac:dyDescent="0.25">
      <c r="A6" s="66" t="s">
        <v>224</v>
      </c>
      <c r="B6" s="73" t="s">
        <v>222</v>
      </c>
      <c r="C6" s="19">
        <v>0</v>
      </c>
      <c r="D6" s="88">
        <v>2</v>
      </c>
      <c r="E6" s="88">
        <v>2</v>
      </c>
      <c r="F6" s="88">
        <v>2</v>
      </c>
      <c r="G6" s="88">
        <v>2</v>
      </c>
      <c r="H6" s="88">
        <v>2</v>
      </c>
      <c r="I6" s="88">
        <v>2</v>
      </c>
      <c r="J6" s="88">
        <v>2</v>
      </c>
      <c r="K6" s="88">
        <v>2</v>
      </c>
      <c r="L6" s="88">
        <v>2</v>
      </c>
      <c r="M6" s="88">
        <v>2</v>
      </c>
      <c r="N6" s="88"/>
      <c r="O6" s="88"/>
      <c r="P6" s="88"/>
      <c r="Q6" s="88"/>
      <c r="R6" s="88"/>
      <c r="S6" s="88">
        <f t="shared" si="0"/>
        <v>20</v>
      </c>
      <c r="T6" s="181">
        <f t="shared" si="1"/>
        <v>0</v>
      </c>
    </row>
    <row r="7" spans="1:20" ht="78.75" x14ac:dyDescent="0.25">
      <c r="A7" s="66" t="s">
        <v>304</v>
      </c>
      <c r="B7" s="73" t="s">
        <v>222</v>
      </c>
      <c r="C7" s="20">
        <v>0</v>
      </c>
      <c r="D7" s="88">
        <v>4</v>
      </c>
      <c r="E7" s="88">
        <v>4</v>
      </c>
      <c r="F7" s="88">
        <v>4</v>
      </c>
      <c r="G7" s="88">
        <v>4</v>
      </c>
      <c r="H7" s="88">
        <v>4</v>
      </c>
      <c r="I7" s="88">
        <v>4</v>
      </c>
      <c r="J7" s="88">
        <v>4</v>
      </c>
      <c r="K7" s="88">
        <v>4</v>
      </c>
      <c r="L7" s="88">
        <v>4</v>
      </c>
      <c r="M7" s="88">
        <v>4</v>
      </c>
      <c r="N7" s="88"/>
      <c r="O7" s="88"/>
      <c r="P7" s="88"/>
      <c r="Q7" s="88"/>
      <c r="R7" s="88"/>
      <c r="S7" s="88">
        <f t="shared" si="0"/>
        <v>40</v>
      </c>
      <c r="T7" s="181">
        <f t="shared" si="1"/>
        <v>0</v>
      </c>
    </row>
    <row r="8" spans="1:20" ht="78.75" x14ac:dyDescent="0.25">
      <c r="A8" s="66" t="s">
        <v>303</v>
      </c>
      <c r="B8" s="73" t="s">
        <v>222</v>
      </c>
      <c r="C8" s="20">
        <v>0</v>
      </c>
      <c r="D8" s="88">
        <v>0</v>
      </c>
      <c r="E8" s="88">
        <v>0</v>
      </c>
      <c r="F8" s="88">
        <v>0</v>
      </c>
      <c r="G8" s="88">
        <v>4</v>
      </c>
      <c r="H8" s="88">
        <v>0</v>
      </c>
      <c r="I8" s="88">
        <v>4</v>
      </c>
      <c r="J8" s="88">
        <v>0</v>
      </c>
      <c r="K8" s="88">
        <v>4</v>
      </c>
      <c r="L8" s="88">
        <v>0</v>
      </c>
      <c r="M8" s="88">
        <v>0</v>
      </c>
      <c r="N8" s="88"/>
      <c r="O8" s="88"/>
      <c r="P8" s="88"/>
      <c r="Q8" s="88"/>
      <c r="R8" s="88"/>
      <c r="S8" s="88">
        <f t="shared" si="0"/>
        <v>12</v>
      </c>
      <c r="T8" s="181">
        <f t="shared" si="1"/>
        <v>0</v>
      </c>
    </row>
    <row r="9" spans="1:20" ht="78.75" x14ac:dyDescent="0.25">
      <c r="A9" s="66" t="s">
        <v>430</v>
      </c>
      <c r="B9" s="73" t="s">
        <v>222</v>
      </c>
      <c r="C9" s="20">
        <v>0</v>
      </c>
      <c r="D9" s="88">
        <v>0</v>
      </c>
      <c r="E9" s="88">
        <v>8</v>
      </c>
      <c r="F9" s="88">
        <v>0</v>
      </c>
      <c r="G9" s="88">
        <v>8</v>
      </c>
      <c r="H9" s="88">
        <v>0</v>
      </c>
      <c r="I9" s="88">
        <v>0</v>
      </c>
      <c r="J9" s="88">
        <v>0</v>
      </c>
      <c r="K9" s="88">
        <v>8</v>
      </c>
      <c r="L9" s="88">
        <v>0</v>
      </c>
      <c r="M9" s="88">
        <v>0</v>
      </c>
      <c r="N9" s="88"/>
      <c r="O9" s="88"/>
      <c r="P9" s="88"/>
      <c r="Q9" s="88"/>
      <c r="R9" s="88"/>
      <c r="S9" s="88">
        <f t="shared" ref="S9" si="2">SUM(D9:R9)</f>
        <v>24</v>
      </c>
      <c r="T9" s="181">
        <f t="shared" ref="T9" si="3">C9*S9</f>
        <v>0</v>
      </c>
    </row>
    <row r="10" spans="1:20" ht="78.75" x14ac:dyDescent="0.25">
      <c r="A10" s="66" t="s">
        <v>249</v>
      </c>
      <c r="B10" s="73" t="s">
        <v>222</v>
      </c>
      <c r="C10" s="20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/>
      <c r="O10" s="88"/>
      <c r="P10" s="88"/>
      <c r="Q10" s="88"/>
      <c r="R10" s="88"/>
      <c r="S10" s="88">
        <f t="shared" si="0"/>
        <v>0</v>
      </c>
      <c r="T10" s="181">
        <f t="shared" si="1"/>
        <v>0</v>
      </c>
    </row>
    <row r="11" spans="1:20" ht="15.75" x14ac:dyDescent="0.25">
      <c r="A11" s="66"/>
      <c r="B11" s="73"/>
      <c r="C11" s="89"/>
      <c r="D11" s="182"/>
      <c r="E11" s="182"/>
      <c r="F11" s="182"/>
      <c r="G11" s="182"/>
      <c r="H11" s="182"/>
      <c r="I11" s="182"/>
      <c r="J11" s="183"/>
      <c r="K11" s="183"/>
      <c r="L11" s="183"/>
      <c r="M11" s="183"/>
      <c r="N11" s="183"/>
      <c r="O11" s="183"/>
      <c r="P11" s="183"/>
      <c r="Q11" s="183"/>
      <c r="R11" s="183"/>
      <c r="S11" s="184"/>
      <c r="T11" s="181"/>
    </row>
    <row r="12" spans="1:20" ht="16.5" thickBot="1" x14ac:dyDescent="0.3">
      <c r="A12" s="90"/>
      <c r="B12" s="91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ht="27" customHeight="1" thickBot="1" x14ac:dyDescent="0.45">
      <c r="B13" s="186"/>
      <c r="D13" s="187"/>
      <c r="E13" s="187"/>
      <c r="F13" s="187"/>
      <c r="G13" s="187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93" t="s">
        <v>288</v>
      </c>
      <c r="T13" s="188">
        <f>SUM(T4:T10)</f>
        <v>0</v>
      </c>
    </row>
    <row r="14" spans="1:20" ht="16.5" thickTop="1" thickBot="1" x14ac:dyDescent="0.3">
      <c r="A14" s="189"/>
      <c r="B14" s="189"/>
    </row>
    <row r="15" spans="1:20" ht="31.5" x14ac:dyDescent="0.25">
      <c r="A15" s="99" t="s">
        <v>491</v>
      </c>
      <c r="B15" s="64"/>
      <c r="C15" s="64"/>
      <c r="D15" s="313" t="s">
        <v>28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64"/>
    </row>
    <row r="16" spans="1:20" ht="70.5" x14ac:dyDescent="0.25">
      <c r="A16" s="66" t="s">
        <v>492</v>
      </c>
      <c r="B16" s="67" t="s">
        <v>25</v>
      </c>
      <c r="C16" s="67" t="s">
        <v>487</v>
      </c>
      <c r="D16" s="68" t="s">
        <v>7</v>
      </c>
      <c r="E16" s="68" t="s">
        <v>6</v>
      </c>
      <c r="F16" s="68" t="s">
        <v>19</v>
      </c>
      <c r="G16" s="68" t="s">
        <v>3</v>
      </c>
      <c r="H16" s="68" t="s">
        <v>1</v>
      </c>
      <c r="I16" s="68" t="s">
        <v>2</v>
      </c>
      <c r="J16" s="68" t="s">
        <v>4</v>
      </c>
      <c r="K16" s="68" t="s">
        <v>20</v>
      </c>
      <c r="L16" s="68" t="s">
        <v>24</v>
      </c>
      <c r="M16" s="68" t="s">
        <v>5</v>
      </c>
      <c r="N16" s="68"/>
      <c r="O16" s="69"/>
      <c r="P16" s="69"/>
      <c r="Q16" s="69"/>
      <c r="R16" s="69"/>
      <c r="S16" s="180" t="s">
        <v>29</v>
      </c>
      <c r="T16" s="71" t="s">
        <v>30</v>
      </c>
    </row>
    <row r="17" spans="1:20" ht="78.75" x14ac:dyDescent="0.25">
      <c r="A17" s="66" t="s">
        <v>490</v>
      </c>
      <c r="B17" s="73" t="s">
        <v>222</v>
      </c>
      <c r="C17" s="20">
        <v>0</v>
      </c>
      <c r="D17" s="88">
        <f>12*4</f>
        <v>48</v>
      </c>
      <c r="E17" s="88">
        <f t="shared" ref="E17:M17" si="4">12*4</f>
        <v>48</v>
      </c>
      <c r="F17" s="88">
        <f t="shared" si="4"/>
        <v>48</v>
      </c>
      <c r="G17" s="88">
        <f t="shared" si="4"/>
        <v>48</v>
      </c>
      <c r="H17" s="88">
        <f t="shared" si="4"/>
        <v>48</v>
      </c>
      <c r="I17" s="88">
        <f t="shared" si="4"/>
        <v>48</v>
      </c>
      <c r="J17" s="88">
        <f t="shared" si="4"/>
        <v>48</v>
      </c>
      <c r="K17" s="88">
        <f t="shared" si="4"/>
        <v>48</v>
      </c>
      <c r="L17" s="88">
        <f t="shared" si="4"/>
        <v>48</v>
      </c>
      <c r="M17" s="88">
        <f t="shared" si="4"/>
        <v>48</v>
      </c>
      <c r="N17" s="88"/>
      <c r="O17" s="88"/>
      <c r="P17" s="88"/>
      <c r="Q17" s="88"/>
      <c r="R17" s="88"/>
      <c r="S17" s="88">
        <f t="shared" ref="S17" si="5">SUM(D17:R17)</f>
        <v>480</v>
      </c>
      <c r="T17" s="181">
        <f t="shared" ref="T17" si="6">C17*S17</f>
        <v>0</v>
      </c>
    </row>
    <row r="18" spans="1:20" ht="15.75" x14ac:dyDescent="0.25">
      <c r="A18" s="66"/>
      <c r="B18" s="73"/>
      <c r="C18" s="89"/>
      <c r="D18" s="182"/>
      <c r="E18" s="182"/>
      <c r="F18" s="182"/>
      <c r="G18" s="182"/>
      <c r="H18" s="182"/>
      <c r="I18" s="182"/>
      <c r="J18" s="183"/>
      <c r="K18" s="183"/>
      <c r="L18" s="183"/>
      <c r="M18" s="183"/>
      <c r="N18" s="183"/>
      <c r="O18" s="183"/>
      <c r="P18" s="183"/>
      <c r="Q18" s="183"/>
      <c r="R18" s="183"/>
      <c r="S18" s="184"/>
      <c r="T18" s="181"/>
    </row>
    <row r="19" spans="1:20" ht="16.5" thickBot="1" x14ac:dyDescent="0.3">
      <c r="A19" s="90"/>
      <c r="B19" s="9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21" thickBot="1" x14ac:dyDescent="0.45">
      <c r="B20" s="186"/>
      <c r="D20" s="187"/>
      <c r="E20" s="187"/>
      <c r="F20" s="187"/>
      <c r="G20" s="187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93" t="s">
        <v>493</v>
      </c>
      <c r="T20" s="188">
        <f>SUM(T17:T17)</f>
        <v>0</v>
      </c>
    </row>
    <row r="21" spans="1:20" ht="15.75" thickTop="1" x14ac:dyDescent="0.25"/>
    <row r="22" spans="1:20" ht="15.75" thickBot="1" x14ac:dyDescent="0.3"/>
    <row r="23" spans="1:20" ht="19.5" thickBot="1" x14ac:dyDescent="0.35">
      <c r="S23" s="93" t="s">
        <v>288</v>
      </c>
      <c r="T23" s="188">
        <f>T13+T20</f>
        <v>0</v>
      </c>
    </row>
    <row r="24" spans="1:20" ht="15.75" thickTop="1" x14ac:dyDescent="0.25"/>
  </sheetData>
  <sheetProtection algorithmName="SHA-512" hashValue="WVlqus66xsMeZRps+7aoCEKAVglsciLO3a9ctPGCsAfn58zo15L7+T92fWLxudCA2hs80RKDuKy7FeJME1DBMg==" saltValue="H+NR4wffiuzLlfHd2DweVg==" spinCount="100000" sheet="1" objects="1" scenarios="1" selectLockedCells="1"/>
  <mergeCells count="2">
    <mergeCell ref="D2:S2"/>
    <mergeCell ref="D15:S15"/>
  </mergeCells>
  <pageMargins left="0.2" right="0.2" top="0.75" bottom="0.75" header="0.3" footer="0.3"/>
  <pageSetup scale="68" orientation="landscape" r:id="rId1"/>
  <headerFooter differentOddEven="1">
    <oddHeader xml:space="preserve">&amp;L&amp;"-,Bold"&amp;16DISTRICT TWO - GERT SIBANDE&amp;C&amp;"-,Bold"&amp;20SPECIALIZED SERVICES SESSIONS PRICE SCHEDULE
&amp;R&amp;"-,Bold"&amp;20ANNEXURE D4 </oddHeader>
    <oddFooter>&amp;CPage 1 of 2</oddFooter>
    <evenFooter>&amp;CPage 2 of 2</evenFooter>
    <firstHeader>&amp;C&amp;N&amp;P</firstHeader>
    <firstFooter>&amp;CPage 1 of 2</firstFooter>
  </headerFooter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view="pageLayout" topLeftCell="A2" zoomScaleNormal="100" workbookViewId="0">
      <selection activeCell="A3" sqref="A3"/>
    </sheetView>
  </sheetViews>
  <sheetFormatPr defaultRowHeight="15" x14ac:dyDescent="0.25"/>
  <cols>
    <col min="1" max="1" width="13.85546875" style="2" customWidth="1"/>
    <col min="2" max="2" width="32.7109375" style="2" customWidth="1"/>
    <col min="3" max="3" width="21.7109375" style="2" customWidth="1"/>
    <col min="4" max="4" width="2" style="4" customWidth="1"/>
    <col min="5" max="5" width="16.7109375" style="2" customWidth="1"/>
  </cols>
  <sheetData>
    <row r="2" spans="1:5" ht="23.25" x14ac:dyDescent="0.35">
      <c r="B2" s="28" t="s">
        <v>270</v>
      </c>
    </row>
    <row r="4" spans="1:5" ht="15.75" thickBot="1" x14ac:dyDescent="0.3"/>
    <row r="5" spans="1:5" ht="35.450000000000003" customHeight="1" thickBot="1" x14ac:dyDescent="0.6">
      <c r="A5" s="331" t="s">
        <v>93</v>
      </c>
      <c r="B5" s="15" t="s">
        <v>259</v>
      </c>
      <c r="C5" s="10" t="s">
        <v>75</v>
      </c>
      <c r="E5" s="11">
        <f>'Equipment (Annexure E1 - Nkang'!T54</f>
        <v>0</v>
      </c>
    </row>
    <row r="6" spans="1:5" x14ac:dyDescent="0.25">
      <c r="A6" s="3"/>
    </row>
    <row r="7" spans="1:5" ht="15.75" thickBot="1" x14ac:dyDescent="0.3">
      <c r="A7" s="3"/>
    </row>
    <row r="8" spans="1:5" ht="29.25" thickBot="1" x14ac:dyDescent="0.6">
      <c r="A8" s="331" t="s">
        <v>92</v>
      </c>
      <c r="B8" s="16" t="s">
        <v>79</v>
      </c>
      <c r="C8" s="10" t="s">
        <v>75</v>
      </c>
      <c r="E8" s="11">
        <f>'Consumables (Annexure E2-Nkanga'!U71</f>
        <v>0</v>
      </c>
    </row>
    <row r="9" spans="1:5" x14ac:dyDescent="0.25">
      <c r="A9" s="3"/>
    </row>
    <row r="10" spans="1:5" ht="15.75" thickBot="1" x14ac:dyDescent="0.3">
      <c r="A10" s="3"/>
    </row>
    <row r="11" spans="1:5" ht="29.25" thickBot="1" x14ac:dyDescent="0.6">
      <c r="A11" s="331" t="s">
        <v>91</v>
      </c>
      <c r="B11" s="16" t="s">
        <v>257</v>
      </c>
      <c r="C11" s="10" t="s">
        <v>75</v>
      </c>
      <c r="D11" s="21"/>
      <c r="E11" s="11">
        <f>'Normal Labour (Annexure E3- Nka'!T48</f>
        <v>0</v>
      </c>
    </row>
    <row r="12" spans="1:5" x14ac:dyDescent="0.25">
      <c r="A12" s="3"/>
    </row>
    <row r="13" spans="1:5" ht="15.75" thickBot="1" x14ac:dyDescent="0.3">
      <c r="A13" s="3"/>
    </row>
    <row r="14" spans="1:5" ht="37.15" customHeight="1" thickBot="1" x14ac:dyDescent="0.6">
      <c r="A14" s="331" t="s">
        <v>90</v>
      </c>
      <c r="B14" s="16" t="s">
        <v>258</v>
      </c>
      <c r="C14" s="10" t="s">
        <v>75</v>
      </c>
      <c r="E14" s="11">
        <f>'Special Servi (Annexure E4- Nka'!T23</f>
        <v>0</v>
      </c>
    </row>
    <row r="17" spans="1:5" ht="15.75" thickBot="1" x14ac:dyDescent="0.3"/>
    <row r="18" spans="1:5" ht="20.25" thickBot="1" x14ac:dyDescent="0.6">
      <c r="A18" s="12"/>
      <c r="C18" s="13" t="s">
        <v>472</v>
      </c>
      <c r="E18" s="11">
        <f>E5+E8+E11+E14</f>
        <v>0</v>
      </c>
    </row>
    <row r="19" spans="1:5" x14ac:dyDescent="0.25">
      <c r="C19" s="14" t="s">
        <v>76</v>
      </c>
    </row>
  </sheetData>
  <sheetProtection algorithmName="SHA-512" hashValue="f0cnZgi1IkkDvXa7hYA25WL32fQ2r2NtgfMEadjAgiTY9gT2VYWHSp61Puweq98QDXM/5Rb5MfOc/AWZwqSvUA==" saltValue="qSY3fWCN39vEB36FPTaAjQ==" spinCount="100000" sheet="1" objects="1" scenarios="1" selectLockedCells="1"/>
  <pageMargins left="0.7" right="0.7" top="0.75" bottom="0.75" header="0.3" footer="0.3"/>
  <pageSetup paperSize="9" orientation="portrait" r:id="rId1"/>
  <headerFooter>
    <oddHeader>&amp;C&amp;"-,Bold"&amp;16PRICE PROPOSAL SUB-TOTAL&amp;R&amp;"-,Bold"&amp;18ANNEXURE E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5"/>
  <sheetViews>
    <sheetView showWhiteSpace="0" view="pageLayout" topLeftCell="B1" zoomScale="95" zoomScaleNormal="96" zoomScaleSheetLayoutView="108" zoomScalePageLayoutView="95" workbookViewId="0">
      <selection activeCell="C4" sqref="C4"/>
    </sheetView>
  </sheetViews>
  <sheetFormatPr defaultColWidth="5.42578125" defaultRowHeight="15" x14ac:dyDescent="0.25"/>
  <cols>
    <col min="1" max="1" width="45.5703125" style="79" customWidth="1"/>
    <col min="2" max="2" width="22.28515625" style="79" customWidth="1"/>
    <col min="3" max="3" width="11.5703125" style="65" customWidth="1"/>
    <col min="4" max="4" width="5.28515625" style="65" customWidth="1"/>
    <col min="5" max="5" width="4.42578125" style="65" customWidth="1"/>
    <col min="6" max="7" width="4.7109375" style="65" customWidth="1"/>
    <col min="8" max="18" width="3.7109375" style="65" bestFit="1" customWidth="1"/>
    <col min="19" max="19" width="9" style="65" customWidth="1"/>
    <col min="20" max="20" width="22.140625" style="65" customWidth="1"/>
    <col min="21" max="16384" width="5.42578125" style="65"/>
  </cols>
  <sheetData>
    <row r="2" spans="1:20" ht="36" x14ac:dyDescent="0.25">
      <c r="A2" s="62" t="s">
        <v>99</v>
      </c>
      <c r="B2" s="63"/>
      <c r="C2" s="64"/>
      <c r="D2" s="300" t="s">
        <v>238</v>
      </c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64"/>
    </row>
    <row r="3" spans="1:20" s="72" customFormat="1" ht="82.5" customHeight="1" x14ac:dyDescent="0.25">
      <c r="A3" s="66" t="s">
        <v>167</v>
      </c>
      <c r="B3" s="66" t="s">
        <v>170</v>
      </c>
      <c r="C3" s="67" t="s">
        <v>486</v>
      </c>
      <c r="D3" s="68" t="s">
        <v>310</v>
      </c>
      <c r="E3" s="68" t="s">
        <v>44</v>
      </c>
      <c r="F3" s="68" t="s">
        <v>53</v>
      </c>
      <c r="G3" s="68" t="s">
        <v>309</v>
      </c>
      <c r="H3" s="68" t="s">
        <v>46</v>
      </c>
      <c r="I3" s="68" t="s">
        <v>47</v>
      </c>
      <c r="J3" s="68" t="s">
        <v>48</v>
      </c>
      <c r="K3" s="68" t="s">
        <v>54</v>
      </c>
      <c r="L3" s="68" t="s">
        <v>302</v>
      </c>
      <c r="M3" s="68" t="s">
        <v>49</v>
      </c>
      <c r="N3" s="68" t="s">
        <v>50</v>
      </c>
      <c r="O3" s="68" t="s">
        <v>51</v>
      </c>
      <c r="P3" s="69" t="s">
        <v>52</v>
      </c>
      <c r="Q3" s="69" t="s">
        <v>308</v>
      </c>
      <c r="R3" s="69"/>
      <c r="S3" s="70" t="s">
        <v>21</v>
      </c>
      <c r="T3" s="71" t="s">
        <v>77</v>
      </c>
    </row>
    <row r="4" spans="1:20" ht="63" x14ac:dyDescent="0.25">
      <c r="A4" s="73" t="s">
        <v>169</v>
      </c>
      <c r="B4" s="73" t="s">
        <v>420</v>
      </c>
      <c r="C4" s="17">
        <v>0</v>
      </c>
      <c r="D4" s="83">
        <v>1</v>
      </c>
      <c r="E4" s="83">
        <v>1</v>
      </c>
      <c r="F4" s="83">
        <v>0</v>
      </c>
      <c r="G4" s="83">
        <v>1</v>
      </c>
      <c r="H4" s="83">
        <v>1</v>
      </c>
      <c r="I4" s="83">
        <v>0</v>
      </c>
      <c r="J4" s="83">
        <v>1</v>
      </c>
      <c r="K4" s="83">
        <v>1</v>
      </c>
      <c r="L4" s="83">
        <v>0</v>
      </c>
      <c r="M4" s="83">
        <v>1</v>
      </c>
      <c r="N4" s="83">
        <v>1</v>
      </c>
      <c r="O4" s="83">
        <v>0</v>
      </c>
      <c r="P4" s="83">
        <v>0</v>
      </c>
      <c r="Q4" s="83">
        <v>0</v>
      </c>
      <c r="R4" s="83"/>
      <c r="S4" s="83">
        <f>SUM(D4:R4)</f>
        <v>8</v>
      </c>
      <c r="T4" s="75">
        <f>C4*S4</f>
        <v>0</v>
      </c>
    </row>
    <row r="5" spans="1:20" ht="31.5" x14ac:dyDescent="0.25">
      <c r="A5" s="73" t="s">
        <v>181</v>
      </c>
      <c r="B5" s="73" t="s">
        <v>431</v>
      </c>
      <c r="C5" s="17">
        <v>0</v>
      </c>
      <c r="D5" s="83">
        <f>2*'Normal Labour (Annexure E3- Nka'!D45</f>
        <v>4</v>
      </c>
      <c r="E5" s="83">
        <f>2*'Normal Labour (Annexure E3- Nka'!E45</f>
        <v>4</v>
      </c>
      <c r="F5" s="83">
        <f>2*'Normal Labour (Annexure E3- Nka'!F45</f>
        <v>2</v>
      </c>
      <c r="G5" s="83">
        <f>2*'Normal Labour (Annexure E3- Nka'!G45</f>
        <v>4</v>
      </c>
      <c r="H5" s="83">
        <f>2*'Normal Labour (Annexure E3- Nka'!H45</f>
        <v>2</v>
      </c>
      <c r="I5" s="83">
        <f>2*'Normal Labour (Annexure E3- Nka'!I45</f>
        <v>2</v>
      </c>
      <c r="J5" s="83">
        <f>2*'Normal Labour (Annexure E3- Nka'!J45</f>
        <v>4</v>
      </c>
      <c r="K5" s="83">
        <f>2*'Normal Labour (Annexure E3- Nka'!K45</f>
        <v>4</v>
      </c>
      <c r="L5" s="83">
        <f>2*'Normal Labour (Annexure E3- Nka'!L45</f>
        <v>2</v>
      </c>
      <c r="M5" s="83">
        <f>2*'Normal Labour (Annexure E3- Nka'!M45</f>
        <v>2</v>
      </c>
      <c r="N5" s="83">
        <f>2*'Normal Labour (Annexure E3- Nka'!N45</f>
        <v>4</v>
      </c>
      <c r="O5" s="83">
        <f>2*'Normal Labour (Annexure E3- Nka'!O45</f>
        <v>2</v>
      </c>
      <c r="P5" s="83">
        <f>2*'Normal Labour (Annexure E3- Nka'!P45</f>
        <v>2</v>
      </c>
      <c r="Q5" s="83">
        <f>2*'Normal Labour (Annexure E3- Nka'!Q45</f>
        <v>2</v>
      </c>
      <c r="R5" s="83"/>
      <c r="S5" s="83">
        <f t="shared" ref="S5:S16" si="0">SUM(D5:R5)</f>
        <v>40</v>
      </c>
      <c r="T5" s="75">
        <f t="shared" ref="T5:T16" si="1">C5*S5</f>
        <v>0</v>
      </c>
    </row>
    <row r="6" spans="1:20" ht="31.5" x14ac:dyDescent="0.25">
      <c r="A6" s="73" t="s">
        <v>180</v>
      </c>
      <c r="B6" s="73" t="s">
        <v>421</v>
      </c>
      <c r="C6" s="17">
        <v>0</v>
      </c>
      <c r="D6" s="83">
        <v>0</v>
      </c>
      <c r="E6" s="83">
        <v>0</v>
      </c>
      <c r="F6" s="83">
        <v>0</v>
      </c>
      <c r="G6" s="83">
        <v>1</v>
      </c>
      <c r="H6" s="83">
        <v>1</v>
      </c>
      <c r="I6" s="83">
        <v>0</v>
      </c>
      <c r="J6" s="83">
        <v>0</v>
      </c>
      <c r="K6" s="83">
        <v>1</v>
      </c>
      <c r="L6" s="83">
        <v>0</v>
      </c>
      <c r="M6" s="83">
        <v>0</v>
      </c>
      <c r="N6" s="83">
        <v>0</v>
      </c>
      <c r="O6" s="83">
        <v>0</v>
      </c>
      <c r="P6" s="83">
        <v>0</v>
      </c>
      <c r="Q6" s="83">
        <v>1</v>
      </c>
      <c r="R6" s="83"/>
      <c r="S6" s="83">
        <f t="shared" si="0"/>
        <v>4</v>
      </c>
      <c r="T6" s="75">
        <f t="shared" si="1"/>
        <v>0</v>
      </c>
    </row>
    <row r="7" spans="1:20" ht="31.5" x14ac:dyDescent="0.25">
      <c r="A7" s="73" t="s">
        <v>179</v>
      </c>
      <c r="B7" s="73" t="s">
        <v>422</v>
      </c>
      <c r="C7" s="17">
        <v>0</v>
      </c>
      <c r="D7" s="83">
        <f>1*'Normal Labour (Annexure E3- Nka'!D45</f>
        <v>2</v>
      </c>
      <c r="E7" s="83">
        <f>1*'Normal Labour (Annexure E3- Nka'!E45</f>
        <v>2</v>
      </c>
      <c r="F7" s="83">
        <f>1*'Normal Labour (Annexure E3- Nka'!F45</f>
        <v>1</v>
      </c>
      <c r="G7" s="83">
        <f>1*'Normal Labour (Annexure E3- Nka'!G45</f>
        <v>2</v>
      </c>
      <c r="H7" s="83">
        <f>1*'Normal Labour (Annexure E3- Nka'!H45</f>
        <v>1</v>
      </c>
      <c r="I7" s="83">
        <f>1*'Normal Labour (Annexure E3- Nka'!I45</f>
        <v>1</v>
      </c>
      <c r="J7" s="83">
        <f>1*'Normal Labour (Annexure E3- Nka'!J45</f>
        <v>2</v>
      </c>
      <c r="K7" s="83">
        <f>1*'Normal Labour (Annexure E3- Nka'!K45</f>
        <v>2</v>
      </c>
      <c r="L7" s="83">
        <f>1*'Normal Labour (Annexure E3- Nka'!L45</f>
        <v>1</v>
      </c>
      <c r="M7" s="83">
        <f>1*'Normal Labour (Annexure E3- Nka'!M45</f>
        <v>1</v>
      </c>
      <c r="N7" s="83">
        <f>1*'Normal Labour (Annexure E3- Nka'!N45</f>
        <v>2</v>
      </c>
      <c r="O7" s="83">
        <f>1*'Normal Labour (Annexure E3- Nka'!O45</f>
        <v>1</v>
      </c>
      <c r="P7" s="83">
        <f>1*'Normal Labour (Annexure E3- Nka'!P45</f>
        <v>1</v>
      </c>
      <c r="Q7" s="83">
        <f>1*'Normal Labour (Annexure E3- Nka'!Q45</f>
        <v>1</v>
      </c>
      <c r="R7" s="83"/>
      <c r="S7" s="83">
        <f t="shared" si="0"/>
        <v>20</v>
      </c>
      <c r="T7" s="75">
        <f t="shared" si="1"/>
        <v>0</v>
      </c>
    </row>
    <row r="8" spans="1:20" ht="31.5" x14ac:dyDescent="0.25">
      <c r="A8" s="73" t="s">
        <v>178</v>
      </c>
      <c r="B8" s="73" t="s">
        <v>422</v>
      </c>
      <c r="C8" s="17">
        <v>0</v>
      </c>
      <c r="D8" s="83">
        <f>1*'Normal Labour (Annexure E3- Nka'!D45</f>
        <v>2</v>
      </c>
      <c r="E8" s="83">
        <f>1*'Normal Labour (Annexure E3- Nka'!E45</f>
        <v>2</v>
      </c>
      <c r="F8" s="83">
        <f>1*'Normal Labour (Annexure E3- Nka'!F45</f>
        <v>1</v>
      </c>
      <c r="G8" s="83">
        <f>1*'Normal Labour (Annexure E3- Nka'!G45</f>
        <v>2</v>
      </c>
      <c r="H8" s="83">
        <f>1*'Normal Labour (Annexure E3- Nka'!H45</f>
        <v>1</v>
      </c>
      <c r="I8" s="83">
        <f>1*'Normal Labour (Annexure E3- Nka'!I45</f>
        <v>1</v>
      </c>
      <c r="J8" s="83">
        <f>1*'Normal Labour (Annexure E3- Nka'!J45</f>
        <v>2</v>
      </c>
      <c r="K8" s="83">
        <f>1*'Normal Labour (Annexure E3- Nka'!K45</f>
        <v>2</v>
      </c>
      <c r="L8" s="83">
        <f>1*'Normal Labour (Annexure E3- Nka'!L45</f>
        <v>1</v>
      </c>
      <c r="M8" s="83">
        <f>1*'Normal Labour (Annexure E3- Nka'!M45</f>
        <v>1</v>
      </c>
      <c r="N8" s="83">
        <f>1*'Normal Labour (Annexure E3- Nka'!N45</f>
        <v>2</v>
      </c>
      <c r="O8" s="83">
        <f>1*'Normal Labour (Annexure E3- Nka'!O45</f>
        <v>1</v>
      </c>
      <c r="P8" s="83">
        <f>1*'Normal Labour (Annexure E3- Nka'!P45</f>
        <v>1</v>
      </c>
      <c r="Q8" s="83">
        <f>1*'Normal Labour (Annexure E3- Nka'!Q45</f>
        <v>1</v>
      </c>
      <c r="R8" s="83"/>
      <c r="S8" s="83">
        <f t="shared" si="0"/>
        <v>20</v>
      </c>
      <c r="T8" s="75">
        <f t="shared" si="1"/>
        <v>0</v>
      </c>
    </row>
    <row r="9" spans="1:20" ht="31.5" x14ac:dyDescent="0.25">
      <c r="A9" s="73" t="s">
        <v>177</v>
      </c>
      <c r="B9" s="73" t="s">
        <v>422</v>
      </c>
      <c r="C9" s="17">
        <v>0</v>
      </c>
      <c r="D9" s="83">
        <f>1*'Normal Labour (Annexure E3- Nka'!D45</f>
        <v>2</v>
      </c>
      <c r="E9" s="83">
        <f>1*'Normal Labour (Annexure E3- Nka'!E45</f>
        <v>2</v>
      </c>
      <c r="F9" s="83">
        <f>1*'Normal Labour (Annexure E3- Nka'!F45</f>
        <v>1</v>
      </c>
      <c r="G9" s="83">
        <f>1*'Normal Labour (Annexure E3- Nka'!G45</f>
        <v>2</v>
      </c>
      <c r="H9" s="83">
        <f>1*'Normal Labour (Annexure E3- Nka'!H45</f>
        <v>1</v>
      </c>
      <c r="I9" s="83">
        <f>1*'Normal Labour (Annexure E3- Nka'!I45</f>
        <v>1</v>
      </c>
      <c r="J9" s="83">
        <f>1*'Normal Labour (Annexure E3- Nka'!J45</f>
        <v>2</v>
      </c>
      <c r="K9" s="83">
        <f>1*'Normal Labour (Annexure E3- Nka'!K45</f>
        <v>2</v>
      </c>
      <c r="L9" s="83">
        <f>1*'Normal Labour (Annexure E3- Nka'!L45</f>
        <v>1</v>
      </c>
      <c r="M9" s="83">
        <f>1*'Normal Labour (Annexure E3- Nka'!M45</f>
        <v>1</v>
      </c>
      <c r="N9" s="83">
        <f>1*'Normal Labour (Annexure E3- Nka'!N45</f>
        <v>2</v>
      </c>
      <c r="O9" s="83">
        <f>1*'Normal Labour (Annexure E3- Nka'!O45</f>
        <v>1</v>
      </c>
      <c r="P9" s="83">
        <f>1*'Normal Labour (Annexure E3- Nka'!P45</f>
        <v>1</v>
      </c>
      <c r="Q9" s="83">
        <f>1*'Normal Labour (Annexure E3- Nka'!Q45</f>
        <v>1</v>
      </c>
      <c r="R9" s="83"/>
      <c r="S9" s="83">
        <f t="shared" si="0"/>
        <v>20</v>
      </c>
      <c r="T9" s="75">
        <f t="shared" si="1"/>
        <v>0</v>
      </c>
    </row>
    <row r="10" spans="1:20" ht="31.5" x14ac:dyDescent="0.25">
      <c r="A10" s="73" t="s">
        <v>176</v>
      </c>
      <c r="B10" s="73" t="s">
        <v>423</v>
      </c>
      <c r="C10" s="17">
        <v>0</v>
      </c>
      <c r="D10" s="83">
        <f>1*'Normal Labour (Annexure E3- Nka'!D45</f>
        <v>2</v>
      </c>
      <c r="E10" s="83">
        <f>1*'Normal Labour (Annexure E3- Nka'!E45</f>
        <v>2</v>
      </c>
      <c r="F10" s="83">
        <f>1*'Normal Labour (Annexure E3- Nka'!F45</f>
        <v>1</v>
      </c>
      <c r="G10" s="83">
        <f>1*'Normal Labour (Annexure E3- Nka'!G45</f>
        <v>2</v>
      </c>
      <c r="H10" s="83">
        <f>1*'Normal Labour (Annexure E3- Nka'!H45</f>
        <v>1</v>
      </c>
      <c r="I10" s="83">
        <f>1*'Normal Labour (Annexure E3- Nka'!I45</f>
        <v>1</v>
      </c>
      <c r="J10" s="83">
        <f>1*'Normal Labour (Annexure E3- Nka'!J45</f>
        <v>2</v>
      </c>
      <c r="K10" s="83">
        <f>1*'Normal Labour (Annexure E3- Nka'!K45</f>
        <v>2</v>
      </c>
      <c r="L10" s="83">
        <f>1*'Normal Labour (Annexure E3- Nka'!L45</f>
        <v>1</v>
      </c>
      <c r="M10" s="83">
        <f>1*'Normal Labour (Annexure E3- Nka'!M45</f>
        <v>1</v>
      </c>
      <c r="N10" s="83">
        <f>1*'Normal Labour (Annexure E3- Nka'!N45</f>
        <v>2</v>
      </c>
      <c r="O10" s="83">
        <f>1*'Normal Labour (Annexure E3- Nka'!O45</f>
        <v>1</v>
      </c>
      <c r="P10" s="83">
        <f>1*'Normal Labour (Annexure E3- Nka'!P45</f>
        <v>1</v>
      </c>
      <c r="Q10" s="83">
        <f>1*'Normal Labour (Annexure E3- Nka'!Q45</f>
        <v>1</v>
      </c>
      <c r="R10" s="83"/>
      <c r="S10" s="83">
        <f t="shared" si="0"/>
        <v>20</v>
      </c>
      <c r="T10" s="75">
        <f t="shared" si="1"/>
        <v>0</v>
      </c>
    </row>
    <row r="11" spans="1:20" ht="31.5" x14ac:dyDescent="0.25">
      <c r="A11" s="73" t="s">
        <v>175</v>
      </c>
      <c r="B11" s="73" t="s">
        <v>423</v>
      </c>
      <c r="C11" s="17">
        <v>0</v>
      </c>
      <c r="D11" s="83">
        <f>1*'Normal Labour (Annexure E3- Nka'!D45</f>
        <v>2</v>
      </c>
      <c r="E11" s="83">
        <f>1*'Normal Labour (Annexure E3- Nka'!E45</f>
        <v>2</v>
      </c>
      <c r="F11" s="83">
        <f>1*'Normal Labour (Annexure E3- Nka'!F45</f>
        <v>1</v>
      </c>
      <c r="G11" s="83">
        <f>1*'Normal Labour (Annexure E3- Nka'!G45</f>
        <v>2</v>
      </c>
      <c r="H11" s="83">
        <f>1*'Normal Labour (Annexure E3- Nka'!H45</f>
        <v>1</v>
      </c>
      <c r="I11" s="83">
        <f>1*'Normal Labour (Annexure E3- Nka'!I45</f>
        <v>1</v>
      </c>
      <c r="J11" s="83">
        <f>1*'Normal Labour (Annexure E3- Nka'!J45</f>
        <v>2</v>
      </c>
      <c r="K11" s="83">
        <f>1*'Normal Labour (Annexure E3- Nka'!K45</f>
        <v>2</v>
      </c>
      <c r="L11" s="83">
        <f>1*'Normal Labour (Annexure E3- Nka'!L45</f>
        <v>1</v>
      </c>
      <c r="M11" s="83">
        <f>1*'Normal Labour (Annexure E3- Nka'!M45</f>
        <v>1</v>
      </c>
      <c r="N11" s="83">
        <f>1*'Normal Labour (Annexure E3- Nka'!N45</f>
        <v>2</v>
      </c>
      <c r="O11" s="83">
        <f>1*'Normal Labour (Annexure E3- Nka'!O45</f>
        <v>1</v>
      </c>
      <c r="P11" s="83">
        <f>1*'Normal Labour (Annexure E3- Nka'!P45</f>
        <v>1</v>
      </c>
      <c r="Q11" s="83">
        <f>1*'Normal Labour (Annexure E3- Nka'!Q45</f>
        <v>1</v>
      </c>
      <c r="R11" s="83"/>
      <c r="S11" s="83">
        <f t="shared" si="0"/>
        <v>20</v>
      </c>
      <c r="T11" s="75">
        <f t="shared" si="1"/>
        <v>0</v>
      </c>
    </row>
    <row r="12" spans="1:20" ht="31.5" x14ac:dyDescent="0.25">
      <c r="A12" s="73" t="s">
        <v>174</v>
      </c>
      <c r="B12" s="73" t="s">
        <v>424</v>
      </c>
      <c r="C12" s="17">
        <v>0</v>
      </c>
      <c r="D12" s="83">
        <f>2*'Normal Labour (Annexure E3- Nka'!D45</f>
        <v>4</v>
      </c>
      <c r="E12" s="83">
        <f>2*'Normal Labour (Annexure E3- Nka'!E45</f>
        <v>4</v>
      </c>
      <c r="F12" s="83">
        <f>2*'Normal Labour (Annexure E3- Nka'!F45</f>
        <v>2</v>
      </c>
      <c r="G12" s="83">
        <f>2*'Normal Labour (Annexure E3- Nka'!G45</f>
        <v>4</v>
      </c>
      <c r="H12" s="83">
        <f>2*'Normal Labour (Annexure E3- Nka'!H45</f>
        <v>2</v>
      </c>
      <c r="I12" s="83">
        <f>2*'Normal Labour (Annexure E3- Nka'!I45</f>
        <v>2</v>
      </c>
      <c r="J12" s="83">
        <f>2*'Normal Labour (Annexure E3- Nka'!J45</f>
        <v>4</v>
      </c>
      <c r="K12" s="83">
        <f>2*'Normal Labour (Annexure E3- Nka'!K45</f>
        <v>4</v>
      </c>
      <c r="L12" s="83">
        <f>2*'Normal Labour (Annexure E3- Nka'!L45</f>
        <v>2</v>
      </c>
      <c r="M12" s="83">
        <f>2*'Normal Labour (Annexure E3- Nka'!M45</f>
        <v>2</v>
      </c>
      <c r="N12" s="83">
        <f>2*'Normal Labour (Annexure E3- Nka'!N45</f>
        <v>4</v>
      </c>
      <c r="O12" s="83">
        <f>2*'Normal Labour (Annexure E3- Nka'!O45</f>
        <v>2</v>
      </c>
      <c r="P12" s="83">
        <f>2*'Normal Labour (Annexure E3- Nka'!P45</f>
        <v>2</v>
      </c>
      <c r="Q12" s="83">
        <f>2*'Normal Labour (Annexure E3- Nka'!Q45</f>
        <v>2</v>
      </c>
      <c r="R12" s="83"/>
      <c r="S12" s="83">
        <f t="shared" si="0"/>
        <v>40</v>
      </c>
      <c r="T12" s="75">
        <f t="shared" si="1"/>
        <v>0</v>
      </c>
    </row>
    <row r="13" spans="1:20" ht="31.5" x14ac:dyDescent="0.25">
      <c r="A13" s="73" t="s">
        <v>195</v>
      </c>
      <c r="B13" s="73" t="s">
        <v>424</v>
      </c>
      <c r="C13" s="17">
        <v>0</v>
      </c>
      <c r="D13" s="83">
        <f>2*'Normal Labour (Annexure E3- Nka'!D45</f>
        <v>4</v>
      </c>
      <c r="E13" s="83">
        <f>2*'Normal Labour (Annexure E3- Nka'!E45</f>
        <v>4</v>
      </c>
      <c r="F13" s="83">
        <f>2*'Normal Labour (Annexure E3- Nka'!F45</f>
        <v>2</v>
      </c>
      <c r="G13" s="83">
        <f>2*'Normal Labour (Annexure E3- Nka'!G45</f>
        <v>4</v>
      </c>
      <c r="H13" s="83">
        <f>2*'Normal Labour (Annexure E3- Nka'!H45</f>
        <v>2</v>
      </c>
      <c r="I13" s="83">
        <f>2*'Normal Labour (Annexure E3- Nka'!I45</f>
        <v>2</v>
      </c>
      <c r="J13" s="83">
        <f>2*'Normal Labour (Annexure E3- Nka'!J45</f>
        <v>4</v>
      </c>
      <c r="K13" s="83">
        <f>2*'Normal Labour (Annexure E3- Nka'!K45</f>
        <v>4</v>
      </c>
      <c r="L13" s="83">
        <f>2*'Normal Labour (Annexure E3- Nka'!L45</f>
        <v>2</v>
      </c>
      <c r="M13" s="83">
        <f>2*'Normal Labour (Annexure E3- Nka'!M45</f>
        <v>2</v>
      </c>
      <c r="N13" s="83">
        <f>2*'Normal Labour (Annexure E3- Nka'!N45</f>
        <v>4</v>
      </c>
      <c r="O13" s="83">
        <f>2*'Normal Labour (Annexure E3- Nka'!O45</f>
        <v>2</v>
      </c>
      <c r="P13" s="83">
        <f>2*'Normal Labour (Annexure E3- Nka'!P45</f>
        <v>2</v>
      </c>
      <c r="Q13" s="83">
        <f>2*'Normal Labour (Annexure E3- Nka'!Q45</f>
        <v>2</v>
      </c>
      <c r="R13" s="83"/>
      <c r="S13" s="83">
        <f t="shared" si="0"/>
        <v>40</v>
      </c>
      <c r="T13" s="75">
        <f t="shared" si="1"/>
        <v>0</v>
      </c>
    </row>
    <row r="14" spans="1:20" ht="31.5" x14ac:dyDescent="0.25">
      <c r="A14" s="73" t="s">
        <v>173</v>
      </c>
      <c r="B14" s="73" t="s">
        <v>420</v>
      </c>
      <c r="C14" s="17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</v>
      </c>
      <c r="Q14" s="83">
        <v>0</v>
      </c>
      <c r="R14" s="83"/>
      <c r="S14" s="83">
        <f>SUM(D14:R14)</f>
        <v>1</v>
      </c>
      <c r="T14" s="75">
        <f t="shared" si="1"/>
        <v>0</v>
      </c>
    </row>
    <row r="15" spans="1:20" ht="31.5" x14ac:dyDescent="0.25">
      <c r="A15" s="73" t="s">
        <v>172</v>
      </c>
      <c r="B15" s="73" t="s">
        <v>420</v>
      </c>
      <c r="C15" s="17">
        <v>0</v>
      </c>
      <c r="D15" s="83">
        <v>1</v>
      </c>
      <c r="E15" s="83">
        <v>1</v>
      </c>
      <c r="F15" s="83">
        <v>1</v>
      </c>
      <c r="G15" s="83">
        <v>1</v>
      </c>
      <c r="H15" s="83">
        <v>1</v>
      </c>
      <c r="I15" s="83">
        <v>1</v>
      </c>
      <c r="J15" s="83">
        <v>1</v>
      </c>
      <c r="K15" s="83">
        <v>1</v>
      </c>
      <c r="L15" s="83">
        <v>1</v>
      </c>
      <c r="M15" s="83">
        <v>1</v>
      </c>
      <c r="N15" s="83">
        <v>1</v>
      </c>
      <c r="O15" s="83">
        <v>1</v>
      </c>
      <c r="P15" s="83">
        <v>1</v>
      </c>
      <c r="Q15" s="83">
        <v>1</v>
      </c>
      <c r="R15" s="83"/>
      <c r="S15" s="83">
        <f>SUM(D15:R15)</f>
        <v>14</v>
      </c>
      <c r="T15" s="75">
        <f t="shared" si="1"/>
        <v>0</v>
      </c>
    </row>
    <row r="16" spans="1:20" ht="31.5" x14ac:dyDescent="0.25">
      <c r="A16" s="73" t="s">
        <v>171</v>
      </c>
      <c r="B16" s="73" t="s">
        <v>425</v>
      </c>
      <c r="C16" s="17">
        <v>0</v>
      </c>
      <c r="D16" s="83">
        <v>1</v>
      </c>
      <c r="E16" s="83">
        <v>1</v>
      </c>
      <c r="F16" s="83">
        <v>1</v>
      </c>
      <c r="G16" s="83">
        <v>1</v>
      </c>
      <c r="H16" s="83">
        <v>1</v>
      </c>
      <c r="I16" s="83">
        <v>1</v>
      </c>
      <c r="J16" s="83">
        <v>1</v>
      </c>
      <c r="K16" s="83">
        <v>1</v>
      </c>
      <c r="L16" s="83">
        <v>1</v>
      </c>
      <c r="M16" s="83">
        <v>1</v>
      </c>
      <c r="N16" s="83">
        <v>1</v>
      </c>
      <c r="O16" s="83">
        <v>1</v>
      </c>
      <c r="P16" s="83">
        <v>1</v>
      </c>
      <c r="Q16" s="83">
        <v>1</v>
      </c>
      <c r="R16" s="83"/>
      <c r="S16" s="83">
        <f t="shared" si="0"/>
        <v>14</v>
      </c>
      <c r="T16" s="75">
        <f t="shared" si="1"/>
        <v>0</v>
      </c>
    </row>
    <row r="17" spans="1:20" ht="15.75" customHeight="1" x14ac:dyDescent="0.25">
      <c r="A17" s="77"/>
      <c r="B17" s="7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78"/>
    </row>
    <row r="18" spans="1:20" ht="17.25" x14ac:dyDescent="0.4">
      <c r="S18" s="80" t="s">
        <v>225</v>
      </c>
      <c r="T18" s="81">
        <f>SUM(T4:T17)</f>
        <v>0</v>
      </c>
    </row>
    <row r="19" spans="1:20" ht="17.25" x14ac:dyDescent="0.4">
      <c r="S19" s="80"/>
      <c r="T19" s="81"/>
    </row>
    <row r="20" spans="1:20" ht="18.75" x14ac:dyDescent="0.4">
      <c r="A20" s="63"/>
      <c r="B20" s="63"/>
      <c r="C20" s="64"/>
      <c r="D20" s="300" t="s">
        <v>238</v>
      </c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82"/>
    </row>
    <row r="21" spans="1:20" ht="87" customHeight="1" x14ac:dyDescent="0.25">
      <c r="A21" s="66" t="s">
        <v>198</v>
      </c>
      <c r="B21" s="66" t="s">
        <v>170</v>
      </c>
      <c r="C21" s="67" t="s">
        <v>486</v>
      </c>
      <c r="D21" s="68" t="s">
        <v>310</v>
      </c>
      <c r="E21" s="68" t="s">
        <v>44</v>
      </c>
      <c r="F21" s="68" t="s">
        <v>53</v>
      </c>
      <c r="G21" s="68" t="s">
        <v>309</v>
      </c>
      <c r="H21" s="68" t="s">
        <v>46</v>
      </c>
      <c r="I21" s="68" t="s">
        <v>47</v>
      </c>
      <c r="J21" s="68" t="s">
        <v>48</v>
      </c>
      <c r="K21" s="68" t="s">
        <v>54</v>
      </c>
      <c r="L21" s="68" t="s">
        <v>302</v>
      </c>
      <c r="M21" s="68" t="s">
        <v>49</v>
      </c>
      <c r="N21" s="68" t="s">
        <v>50</v>
      </c>
      <c r="O21" s="68" t="s">
        <v>51</v>
      </c>
      <c r="P21" s="69" t="s">
        <v>52</v>
      </c>
      <c r="Q21" s="69" t="s">
        <v>308</v>
      </c>
      <c r="R21" s="69"/>
      <c r="S21" s="70" t="s">
        <v>21</v>
      </c>
      <c r="T21" s="71" t="s">
        <v>77</v>
      </c>
    </row>
    <row r="22" spans="1:20" ht="47.25" x14ac:dyDescent="0.25">
      <c r="A22" s="73" t="s">
        <v>182</v>
      </c>
      <c r="B22" s="73" t="s">
        <v>426</v>
      </c>
      <c r="C22" s="17">
        <v>0</v>
      </c>
      <c r="D22" s="83">
        <f>1*Nkangala!D25</f>
        <v>6</v>
      </c>
      <c r="E22" s="83">
        <f>1*Nkangala!E25</f>
        <v>12</v>
      </c>
      <c r="F22" s="83">
        <f>1*Nkangala!F25</f>
        <v>2</v>
      </c>
      <c r="G22" s="83">
        <f>1*Nkangala!G25</f>
        <v>8</v>
      </c>
      <c r="H22" s="83">
        <f>1*Nkangala!H25</f>
        <v>9</v>
      </c>
      <c r="I22" s="83">
        <f>1*Nkangala!I25</f>
        <v>3</v>
      </c>
      <c r="J22" s="83">
        <f>1*Nkangala!J25</f>
        <v>5</v>
      </c>
      <c r="K22" s="83">
        <f>1*Nkangala!K25</f>
        <v>6</v>
      </c>
      <c r="L22" s="83">
        <f>1*Nkangala!L25</f>
        <v>4</v>
      </c>
      <c r="M22" s="83">
        <f>1*Nkangala!M25</f>
        <v>3</v>
      </c>
      <c r="N22" s="83">
        <f>1*Nkangala!N25</f>
        <v>3</v>
      </c>
      <c r="O22" s="83">
        <f>1*Nkangala!O25</f>
        <v>6</v>
      </c>
      <c r="P22" s="83">
        <f>1*Nkangala!P25</f>
        <v>4</v>
      </c>
      <c r="Q22" s="83">
        <f>1*Nkangala!Q25</f>
        <v>3</v>
      </c>
      <c r="R22" s="83"/>
      <c r="S22" s="83">
        <f>SUM(D22:R22)</f>
        <v>74</v>
      </c>
      <c r="T22" s="84">
        <f t="shared" ref="T22:T31" si="2">C22*S22</f>
        <v>0</v>
      </c>
    </row>
    <row r="23" spans="1:20" ht="47.25" x14ac:dyDescent="0.25">
      <c r="A23" s="73" t="s">
        <v>183</v>
      </c>
      <c r="B23" s="73" t="s">
        <v>427</v>
      </c>
      <c r="C23" s="17">
        <v>0</v>
      </c>
      <c r="D23" s="83">
        <f>1*Nkangala!D24</f>
        <v>4</v>
      </c>
      <c r="E23" s="83">
        <f>1*Nkangala!E24</f>
        <v>5</v>
      </c>
      <c r="F23" s="83">
        <f>1*Nkangala!F24</f>
        <v>2</v>
      </c>
      <c r="G23" s="83">
        <f>1*Nkangala!G24</f>
        <v>3</v>
      </c>
      <c r="H23" s="83">
        <f>1*Nkangala!H24</f>
        <v>2</v>
      </c>
      <c r="I23" s="83">
        <f>1*Nkangala!I24</f>
        <v>3</v>
      </c>
      <c r="J23" s="83">
        <f>1*Nkangala!J24</f>
        <v>3</v>
      </c>
      <c r="K23" s="83">
        <f>1*Nkangala!K24</f>
        <v>2</v>
      </c>
      <c r="L23" s="83">
        <f>1*Nkangala!L24</f>
        <v>2</v>
      </c>
      <c r="M23" s="83">
        <f>1*Nkangala!M24</f>
        <v>2</v>
      </c>
      <c r="N23" s="83">
        <f>1*Nkangala!N24</f>
        <v>2</v>
      </c>
      <c r="O23" s="83">
        <f>1*Nkangala!O24</f>
        <v>2</v>
      </c>
      <c r="P23" s="83">
        <f>1*Nkangala!P24</f>
        <v>2</v>
      </c>
      <c r="Q23" s="83">
        <f>1*Nkangala!Q24</f>
        <v>3</v>
      </c>
      <c r="R23" s="83"/>
      <c r="S23" s="83">
        <f t="shared" ref="S23:S31" si="3">SUM(D23:R23)</f>
        <v>37</v>
      </c>
      <c r="T23" s="84">
        <f t="shared" si="2"/>
        <v>0</v>
      </c>
    </row>
    <row r="24" spans="1:20" ht="47.25" x14ac:dyDescent="0.25">
      <c r="A24" s="73" t="s">
        <v>184</v>
      </c>
      <c r="B24" s="73" t="s">
        <v>426</v>
      </c>
      <c r="C24" s="17">
        <v>0</v>
      </c>
      <c r="D24" s="83">
        <f>1*Nkangala!D25</f>
        <v>6</v>
      </c>
      <c r="E24" s="83">
        <f>1*Nkangala!E25</f>
        <v>12</v>
      </c>
      <c r="F24" s="83">
        <f>1*Nkangala!F25</f>
        <v>2</v>
      </c>
      <c r="G24" s="83">
        <f>1*Nkangala!G25</f>
        <v>8</v>
      </c>
      <c r="H24" s="83">
        <f>1*Nkangala!H25</f>
        <v>9</v>
      </c>
      <c r="I24" s="83">
        <f>1*Nkangala!I25</f>
        <v>3</v>
      </c>
      <c r="J24" s="83">
        <f>1*Nkangala!J25</f>
        <v>5</v>
      </c>
      <c r="K24" s="83">
        <f>1*Nkangala!K25</f>
        <v>6</v>
      </c>
      <c r="L24" s="83">
        <f>1*Nkangala!L25</f>
        <v>4</v>
      </c>
      <c r="M24" s="83">
        <f>1*Nkangala!M25</f>
        <v>3</v>
      </c>
      <c r="N24" s="83">
        <f>1*Nkangala!N25</f>
        <v>3</v>
      </c>
      <c r="O24" s="83">
        <f>1*Nkangala!O25</f>
        <v>6</v>
      </c>
      <c r="P24" s="83">
        <f>1*Nkangala!P25</f>
        <v>4</v>
      </c>
      <c r="Q24" s="83">
        <f>1*Nkangala!Q25</f>
        <v>3</v>
      </c>
      <c r="R24" s="83"/>
      <c r="S24" s="83">
        <f t="shared" si="3"/>
        <v>74</v>
      </c>
      <c r="T24" s="84">
        <f t="shared" si="2"/>
        <v>0</v>
      </c>
    </row>
    <row r="25" spans="1:20" ht="31.5" x14ac:dyDescent="0.25">
      <c r="A25" s="73" t="s">
        <v>185</v>
      </c>
      <c r="B25" s="73" t="s">
        <v>428</v>
      </c>
      <c r="C25" s="17">
        <v>0</v>
      </c>
      <c r="D25" s="83">
        <f>1*Nkangala!D18</f>
        <v>1</v>
      </c>
      <c r="E25" s="83">
        <f>1*Nkangala!E18</f>
        <v>2</v>
      </c>
      <c r="F25" s="83">
        <f>1*Nkangala!F18</f>
        <v>0</v>
      </c>
      <c r="G25" s="83">
        <f>1*Nkangala!G18</f>
        <v>2</v>
      </c>
      <c r="H25" s="83">
        <f>1*Nkangala!H18</f>
        <v>1</v>
      </c>
      <c r="I25" s="83">
        <f>1*Nkangala!I18</f>
        <v>0</v>
      </c>
      <c r="J25" s="83">
        <f>1*Nkangala!J18</f>
        <v>1</v>
      </c>
      <c r="K25" s="83">
        <f>1*Nkangala!K18</f>
        <v>0</v>
      </c>
      <c r="L25" s="83">
        <f>1*Nkangala!L18</f>
        <v>0</v>
      </c>
      <c r="M25" s="83">
        <f>1*Nkangala!M18</f>
        <v>2</v>
      </c>
      <c r="N25" s="83">
        <f>1*Nkangala!N18</f>
        <v>1</v>
      </c>
      <c r="O25" s="83">
        <f>1*Nkangala!O18</f>
        <v>2</v>
      </c>
      <c r="P25" s="83">
        <f>1*Nkangala!P18</f>
        <v>1</v>
      </c>
      <c r="Q25" s="83">
        <f>1*Nkangala!Q18</f>
        <v>0</v>
      </c>
      <c r="R25" s="83"/>
      <c r="S25" s="83">
        <f t="shared" si="3"/>
        <v>13</v>
      </c>
      <c r="T25" s="84">
        <f t="shared" si="2"/>
        <v>0</v>
      </c>
    </row>
    <row r="26" spans="1:20" ht="47.25" x14ac:dyDescent="0.25">
      <c r="A26" s="73" t="s">
        <v>190</v>
      </c>
      <c r="B26" s="73" t="s">
        <v>429</v>
      </c>
      <c r="C26" s="17">
        <v>0</v>
      </c>
      <c r="D26" s="83">
        <f>1*Nkangala!D20</f>
        <v>3</v>
      </c>
      <c r="E26" s="83">
        <f>1*Nkangala!E20</f>
        <v>5</v>
      </c>
      <c r="F26" s="83">
        <f>1*Nkangala!F20</f>
        <v>1</v>
      </c>
      <c r="G26" s="83">
        <f>1*Nkangala!G20</f>
        <v>4</v>
      </c>
      <c r="H26" s="83">
        <f>1*Nkangala!H20</f>
        <v>4</v>
      </c>
      <c r="I26" s="83">
        <f>1*Nkangala!I20</f>
        <v>1</v>
      </c>
      <c r="J26" s="83">
        <f>1*Nkangala!J20</f>
        <v>2</v>
      </c>
      <c r="K26" s="83">
        <f>1*Nkangala!K20</f>
        <v>3</v>
      </c>
      <c r="L26" s="83">
        <f>1*Nkangala!L20</f>
        <v>2</v>
      </c>
      <c r="M26" s="83">
        <f>1*Nkangala!M20</f>
        <v>2</v>
      </c>
      <c r="N26" s="83">
        <f>1*Nkangala!N20</f>
        <v>2</v>
      </c>
      <c r="O26" s="83">
        <f>1*Nkangala!O20</f>
        <v>3</v>
      </c>
      <c r="P26" s="83">
        <f>1*Nkangala!P20</f>
        <v>2</v>
      </c>
      <c r="Q26" s="83">
        <f>1*Nkangala!Q20</f>
        <v>1</v>
      </c>
      <c r="R26" s="83"/>
      <c r="S26" s="83">
        <f t="shared" si="3"/>
        <v>35</v>
      </c>
      <c r="T26" s="84">
        <f t="shared" si="2"/>
        <v>0</v>
      </c>
    </row>
    <row r="27" spans="1:20" ht="47.25" x14ac:dyDescent="0.25">
      <c r="A27" s="73" t="s">
        <v>168</v>
      </c>
      <c r="B27" s="73" t="s">
        <v>429</v>
      </c>
      <c r="C27" s="17">
        <v>0</v>
      </c>
      <c r="D27" s="83">
        <f>1*Nkangala!D20</f>
        <v>3</v>
      </c>
      <c r="E27" s="83">
        <f>1*Nkangala!E20</f>
        <v>5</v>
      </c>
      <c r="F27" s="83">
        <f>1*Nkangala!F20</f>
        <v>1</v>
      </c>
      <c r="G27" s="83">
        <f>1*Nkangala!G20</f>
        <v>4</v>
      </c>
      <c r="H27" s="83">
        <f>1*Nkangala!H20</f>
        <v>4</v>
      </c>
      <c r="I27" s="83">
        <f>1*Nkangala!I20</f>
        <v>1</v>
      </c>
      <c r="J27" s="83">
        <f>1*Nkangala!J20</f>
        <v>2</v>
      </c>
      <c r="K27" s="83">
        <f>1*Nkangala!K20</f>
        <v>3</v>
      </c>
      <c r="L27" s="83">
        <f>1*Nkangala!L20</f>
        <v>2</v>
      </c>
      <c r="M27" s="83">
        <f>1*Nkangala!M20</f>
        <v>2</v>
      </c>
      <c r="N27" s="83">
        <f>1*Nkangala!N20</f>
        <v>2</v>
      </c>
      <c r="O27" s="83">
        <f>1*Nkangala!O20</f>
        <v>3</v>
      </c>
      <c r="P27" s="83">
        <f>1*Nkangala!P20</f>
        <v>2</v>
      </c>
      <c r="Q27" s="83">
        <f>1*Nkangala!Q20</f>
        <v>1</v>
      </c>
      <c r="R27" s="83"/>
      <c r="S27" s="83">
        <f t="shared" si="3"/>
        <v>35</v>
      </c>
      <c r="T27" s="84">
        <f t="shared" si="2"/>
        <v>0</v>
      </c>
    </row>
    <row r="28" spans="1:20" ht="47.25" x14ac:dyDescent="0.25">
      <c r="A28" s="73" t="s">
        <v>186</v>
      </c>
      <c r="B28" s="73" t="s">
        <v>427</v>
      </c>
      <c r="C28" s="17">
        <v>0</v>
      </c>
      <c r="D28" s="83">
        <f>1*Nkangala!D24</f>
        <v>4</v>
      </c>
      <c r="E28" s="83">
        <f>1*Nkangala!E24</f>
        <v>5</v>
      </c>
      <c r="F28" s="83">
        <f>1*Nkangala!F24</f>
        <v>2</v>
      </c>
      <c r="G28" s="83">
        <f>1*Nkangala!G24</f>
        <v>3</v>
      </c>
      <c r="H28" s="83">
        <f>1*Nkangala!H24</f>
        <v>2</v>
      </c>
      <c r="I28" s="83">
        <f>1*Nkangala!I24</f>
        <v>3</v>
      </c>
      <c r="J28" s="83">
        <f>1*Nkangala!J24</f>
        <v>3</v>
      </c>
      <c r="K28" s="83">
        <f>1*Nkangala!K24</f>
        <v>2</v>
      </c>
      <c r="L28" s="83">
        <f>1*Nkangala!L24</f>
        <v>2</v>
      </c>
      <c r="M28" s="83">
        <f>1*Nkangala!M24</f>
        <v>2</v>
      </c>
      <c r="N28" s="83">
        <f>1*Nkangala!N24</f>
        <v>2</v>
      </c>
      <c r="O28" s="83">
        <f>1*Nkangala!O24</f>
        <v>2</v>
      </c>
      <c r="P28" s="83">
        <f>1*Nkangala!P24</f>
        <v>2</v>
      </c>
      <c r="Q28" s="83">
        <f>1*Nkangala!Q24</f>
        <v>3</v>
      </c>
      <c r="R28" s="83"/>
      <c r="S28" s="83">
        <f t="shared" si="3"/>
        <v>37</v>
      </c>
      <c r="T28" s="84">
        <f t="shared" si="2"/>
        <v>0</v>
      </c>
    </row>
    <row r="29" spans="1:20" ht="47.25" x14ac:dyDescent="0.25">
      <c r="A29" s="73" t="s">
        <v>187</v>
      </c>
      <c r="B29" s="73" t="s">
        <v>427</v>
      </c>
      <c r="C29" s="17">
        <v>0</v>
      </c>
      <c r="D29" s="83">
        <f>1*Nkangala!D24</f>
        <v>4</v>
      </c>
      <c r="E29" s="83">
        <f>1*Nkangala!E24</f>
        <v>5</v>
      </c>
      <c r="F29" s="83">
        <f>1*Nkangala!F24</f>
        <v>2</v>
      </c>
      <c r="G29" s="83">
        <f>1*Nkangala!G24</f>
        <v>3</v>
      </c>
      <c r="H29" s="83">
        <f>1*Nkangala!H24</f>
        <v>2</v>
      </c>
      <c r="I29" s="83">
        <f>1*Nkangala!I24</f>
        <v>3</v>
      </c>
      <c r="J29" s="83">
        <f>1*Nkangala!J24</f>
        <v>3</v>
      </c>
      <c r="K29" s="83">
        <f>1*Nkangala!K24</f>
        <v>2</v>
      </c>
      <c r="L29" s="83">
        <f>1*Nkangala!L24</f>
        <v>2</v>
      </c>
      <c r="M29" s="83">
        <f>1*Nkangala!M24</f>
        <v>2</v>
      </c>
      <c r="N29" s="83">
        <f>1*Nkangala!N24</f>
        <v>2</v>
      </c>
      <c r="O29" s="83">
        <f>1*Nkangala!O24</f>
        <v>2</v>
      </c>
      <c r="P29" s="83">
        <f>1*Nkangala!P24</f>
        <v>2</v>
      </c>
      <c r="Q29" s="83">
        <f>1*Nkangala!Q24</f>
        <v>3</v>
      </c>
      <c r="R29" s="83"/>
      <c r="S29" s="83">
        <f t="shared" si="3"/>
        <v>37</v>
      </c>
      <c r="T29" s="84">
        <f t="shared" si="2"/>
        <v>0</v>
      </c>
    </row>
    <row r="30" spans="1:20" ht="31.5" x14ac:dyDescent="0.25">
      <c r="A30" s="73" t="s">
        <v>188</v>
      </c>
      <c r="B30" s="73" t="s">
        <v>420</v>
      </c>
      <c r="C30" s="17">
        <v>0</v>
      </c>
      <c r="D30" s="83">
        <v>0</v>
      </c>
      <c r="E30" s="83">
        <f>1</f>
        <v>1</v>
      </c>
      <c r="F30" s="83">
        <f>1</f>
        <v>1</v>
      </c>
      <c r="G30" s="83">
        <f>1</f>
        <v>1</v>
      </c>
      <c r="H30" s="83">
        <f>1</f>
        <v>1</v>
      </c>
      <c r="I30" s="83">
        <f>1</f>
        <v>1</v>
      </c>
      <c r="J30" s="83">
        <f>1</f>
        <v>1</v>
      </c>
      <c r="K30" s="83">
        <f>1</f>
        <v>1</v>
      </c>
      <c r="L30" s="83">
        <f>1</f>
        <v>1</v>
      </c>
      <c r="M30" s="83">
        <f>1</f>
        <v>1</v>
      </c>
      <c r="N30" s="83">
        <f>1</f>
        <v>1</v>
      </c>
      <c r="O30" s="83">
        <f>1</f>
        <v>1</v>
      </c>
      <c r="P30" s="83">
        <f>1</f>
        <v>1</v>
      </c>
      <c r="Q30" s="83">
        <f>1</f>
        <v>1</v>
      </c>
      <c r="R30" s="83"/>
      <c r="S30" s="83">
        <f t="shared" si="3"/>
        <v>13</v>
      </c>
      <c r="T30" s="84">
        <f t="shared" si="2"/>
        <v>0</v>
      </c>
    </row>
    <row r="31" spans="1:20" ht="47.25" x14ac:dyDescent="0.25">
      <c r="A31" s="73" t="s">
        <v>189</v>
      </c>
      <c r="B31" s="73" t="s">
        <v>427</v>
      </c>
      <c r="C31" s="17">
        <v>0</v>
      </c>
      <c r="D31" s="83">
        <f>1*Nkangala!D24</f>
        <v>4</v>
      </c>
      <c r="E31" s="83">
        <f>1*Nkangala!E24</f>
        <v>5</v>
      </c>
      <c r="F31" s="83">
        <f>1*Nkangala!F24</f>
        <v>2</v>
      </c>
      <c r="G31" s="83">
        <f>1*Nkangala!G24</f>
        <v>3</v>
      </c>
      <c r="H31" s="83">
        <f>1*Nkangala!H24</f>
        <v>2</v>
      </c>
      <c r="I31" s="83">
        <f>1*Nkangala!I24</f>
        <v>3</v>
      </c>
      <c r="J31" s="83">
        <f>1*Nkangala!J24</f>
        <v>3</v>
      </c>
      <c r="K31" s="83">
        <f>1*Nkangala!K24</f>
        <v>2</v>
      </c>
      <c r="L31" s="83">
        <f>1*Nkangala!L24</f>
        <v>2</v>
      </c>
      <c r="M31" s="83">
        <f>1*Nkangala!M24</f>
        <v>2</v>
      </c>
      <c r="N31" s="83">
        <f>1*Nkangala!N24</f>
        <v>2</v>
      </c>
      <c r="O31" s="83">
        <f>1*Nkangala!O24</f>
        <v>2</v>
      </c>
      <c r="P31" s="83">
        <f>1*Nkangala!P24</f>
        <v>2</v>
      </c>
      <c r="Q31" s="83">
        <f>1*Nkangala!Q24</f>
        <v>3</v>
      </c>
      <c r="R31" s="83"/>
      <c r="S31" s="83">
        <f t="shared" si="3"/>
        <v>37</v>
      </c>
      <c r="T31" s="84">
        <f t="shared" si="2"/>
        <v>0</v>
      </c>
    </row>
    <row r="32" spans="1:20" ht="15.75" x14ac:dyDescent="0.25">
      <c r="A32" s="85"/>
      <c r="B32" s="85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 ht="17.25" x14ac:dyDescent="0.4">
      <c r="A33" s="86"/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0" t="s">
        <v>228</v>
      </c>
      <c r="T33" s="81">
        <f>SUM(T22:T32)</f>
        <v>0</v>
      </c>
    </row>
    <row r="34" spans="1:20" ht="17.25" x14ac:dyDescent="0.4">
      <c r="A34" s="86"/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0"/>
      <c r="T34" s="81"/>
    </row>
    <row r="35" spans="1:20" ht="18.75" x14ac:dyDescent="0.4">
      <c r="A35" s="63"/>
      <c r="B35" s="63"/>
      <c r="C35" s="64"/>
      <c r="D35" s="300" t="s">
        <v>238</v>
      </c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82"/>
    </row>
    <row r="36" spans="1:20" ht="91.5" customHeight="1" x14ac:dyDescent="0.25">
      <c r="A36" s="66" t="s">
        <v>197</v>
      </c>
      <c r="B36" s="66" t="s">
        <v>170</v>
      </c>
      <c r="C36" s="67" t="s">
        <v>486</v>
      </c>
      <c r="D36" s="68" t="s">
        <v>310</v>
      </c>
      <c r="E36" s="68" t="s">
        <v>44</v>
      </c>
      <c r="F36" s="68" t="s">
        <v>53</v>
      </c>
      <c r="G36" s="68" t="s">
        <v>309</v>
      </c>
      <c r="H36" s="68" t="s">
        <v>46</v>
      </c>
      <c r="I36" s="68" t="s">
        <v>47</v>
      </c>
      <c r="J36" s="68" t="s">
        <v>48</v>
      </c>
      <c r="K36" s="68" t="s">
        <v>54</v>
      </c>
      <c r="L36" s="68" t="s">
        <v>302</v>
      </c>
      <c r="M36" s="68" t="s">
        <v>49</v>
      </c>
      <c r="N36" s="68" t="s">
        <v>50</v>
      </c>
      <c r="O36" s="68" t="s">
        <v>51</v>
      </c>
      <c r="P36" s="69" t="s">
        <v>52</v>
      </c>
      <c r="Q36" s="69" t="s">
        <v>308</v>
      </c>
      <c r="R36" s="69"/>
      <c r="S36" s="70" t="s">
        <v>21</v>
      </c>
      <c r="T36" s="71" t="s">
        <v>77</v>
      </c>
    </row>
    <row r="37" spans="1:20" ht="60" customHeight="1" x14ac:dyDescent="0.25">
      <c r="A37" s="73" t="s">
        <v>169</v>
      </c>
      <c r="B37" s="73" t="s">
        <v>420</v>
      </c>
      <c r="C37" s="34">
        <v>0</v>
      </c>
      <c r="D37" s="200">
        <v>0</v>
      </c>
      <c r="E37" s="200">
        <v>0</v>
      </c>
      <c r="F37" s="200">
        <v>1</v>
      </c>
      <c r="G37" s="200">
        <v>0</v>
      </c>
      <c r="H37" s="200">
        <v>0</v>
      </c>
      <c r="I37" s="200">
        <v>1</v>
      </c>
      <c r="J37" s="200">
        <v>0</v>
      </c>
      <c r="K37" s="200">
        <v>0</v>
      </c>
      <c r="L37" s="200">
        <v>0</v>
      </c>
      <c r="M37" s="200">
        <v>0</v>
      </c>
      <c r="N37" s="200">
        <v>0</v>
      </c>
      <c r="O37" s="200">
        <v>1</v>
      </c>
      <c r="P37" s="200">
        <v>1</v>
      </c>
      <c r="Q37" s="200">
        <v>1</v>
      </c>
      <c r="R37" s="88"/>
      <c r="S37" s="88">
        <f>SUM(D37:R37)</f>
        <v>5</v>
      </c>
      <c r="T37" s="89">
        <f t="shared" ref="T37" si="4">C37*S37</f>
        <v>0</v>
      </c>
    </row>
    <row r="38" spans="1:20" ht="50.25" customHeight="1" x14ac:dyDescent="0.25">
      <c r="A38" s="73" t="s">
        <v>488</v>
      </c>
      <c r="B38" s="73" t="s">
        <v>420</v>
      </c>
      <c r="C38" s="34">
        <v>0</v>
      </c>
      <c r="D38" s="200">
        <v>0</v>
      </c>
      <c r="E38" s="200">
        <v>0</v>
      </c>
      <c r="F38" s="200">
        <v>1</v>
      </c>
      <c r="G38" s="200">
        <v>0</v>
      </c>
      <c r="H38" s="200">
        <v>0</v>
      </c>
      <c r="I38" s="200">
        <v>1</v>
      </c>
      <c r="J38" s="200">
        <v>0</v>
      </c>
      <c r="K38" s="200">
        <v>0</v>
      </c>
      <c r="L38" s="200">
        <v>0</v>
      </c>
      <c r="M38" s="200">
        <v>0</v>
      </c>
      <c r="N38" s="200">
        <v>0</v>
      </c>
      <c r="O38" s="200">
        <v>1</v>
      </c>
      <c r="P38" s="200">
        <v>1</v>
      </c>
      <c r="Q38" s="200">
        <v>1</v>
      </c>
      <c r="R38" s="88"/>
      <c r="S38" s="88">
        <f>SUM(D38:R38)</f>
        <v>5</v>
      </c>
      <c r="T38" s="89">
        <f t="shared" ref="T38" si="5">C38*S38</f>
        <v>0</v>
      </c>
    </row>
    <row r="39" spans="1:20" ht="15.75" x14ac:dyDescent="0.25">
      <c r="A39" s="85"/>
      <c r="B39" s="85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 ht="17.25" x14ac:dyDescent="0.4">
      <c r="A40" s="86"/>
      <c r="B40" s="86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0" t="s">
        <v>227</v>
      </c>
      <c r="T40" s="81">
        <f>SUM(T37:T39)</f>
        <v>0</v>
      </c>
    </row>
    <row r="41" spans="1:20" ht="17.25" x14ac:dyDescent="0.4">
      <c r="A41" s="86"/>
      <c r="B41" s="86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0"/>
      <c r="T41" s="81"/>
    </row>
    <row r="42" spans="1:20" ht="18.75" x14ac:dyDescent="0.4">
      <c r="A42" s="63"/>
      <c r="B42" s="63"/>
      <c r="C42" s="64"/>
      <c r="D42" s="300" t="s">
        <v>238</v>
      </c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82"/>
    </row>
    <row r="43" spans="1:20" ht="84" customHeight="1" x14ac:dyDescent="0.25">
      <c r="A43" s="66" t="s">
        <v>196</v>
      </c>
      <c r="B43" s="66" t="s">
        <v>170</v>
      </c>
      <c r="C43" s="67" t="s">
        <v>486</v>
      </c>
      <c r="D43" s="68" t="s">
        <v>310</v>
      </c>
      <c r="E43" s="68" t="s">
        <v>44</v>
      </c>
      <c r="F43" s="68" t="s">
        <v>53</v>
      </c>
      <c r="G43" s="68" t="s">
        <v>309</v>
      </c>
      <c r="H43" s="68" t="s">
        <v>46</v>
      </c>
      <c r="I43" s="68" t="s">
        <v>47</v>
      </c>
      <c r="J43" s="68" t="s">
        <v>48</v>
      </c>
      <c r="K43" s="68" t="s">
        <v>54</v>
      </c>
      <c r="L43" s="68" t="s">
        <v>302</v>
      </c>
      <c r="M43" s="68" t="s">
        <v>49</v>
      </c>
      <c r="N43" s="68" t="s">
        <v>50</v>
      </c>
      <c r="O43" s="68" t="s">
        <v>51</v>
      </c>
      <c r="P43" s="69" t="s">
        <v>52</v>
      </c>
      <c r="Q43" s="69" t="s">
        <v>308</v>
      </c>
      <c r="R43" s="69"/>
      <c r="S43" s="70" t="s">
        <v>21</v>
      </c>
      <c r="T43" s="71" t="s">
        <v>77</v>
      </c>
    </row>
    <row r="44" spans="1:20" ht="31.5" x14ac:dyDescent="0.25">
      <c r="A44" s="73" t="s">
        <v>69</v>
      </c>
      <c r="B44" s="73" t="s">
        <v>420</v>
      </c>
      <c r="C44" s="17">
        <v>0</v>
      </c>
      <c r="D44" s="88">
        <v>0</v>
      </c>
      <c r="E44" s="88">
        <v>0</v>
      </c>
      <c r="F44" s="88">
        <v>0</v>
      </c>
      <c r="G44" s="88">
        <v>1</v>
      </c>
      <c r="H44" s="88">
        <v>1</v>
      </c>
      <c r="I44" s="88">
        <v>0</v>
      </c>
      <c r="J44" s="88">
        <v>0</v>
      </c>
      <c r="K44" s="88">
        <v>1</v>
      </c>
      <c r="L44" s="88">
        <v>0</v>
      </c>
      <c r="M44" s="88">
        <v>0</v>
      </c>
      <c r="N44" s="88">
        <v>0</v>
      </c>
      <c r="O44" s="88">
        <v>0</v>
      </c>
      <c r="P44" s="88">
        <v>1</v>
      </c>
      <c r="Q44" s="88">
        <v>1</v>
      </c>
      <c r="R44" s="88"/>
      <c r="S44" s="88">
        <f>SUM(D44:R44)</f>
        <v>5</v>
      </c>
      <c r="T44" s="84">
        <f t="shared" ref="T44:T48" si="6">C44*S44</f>
        <v>0</v>
      </c>
    </row>
    <row r="45" spans="1:20" ht="31.5" x14ac:dyDescent="0.25">
      <c r="A45" s="73" t="s">
        <v>191</v>
      </c>
      <c r="B45" s="73" t="s">
        <v>420</v>
      </c>
      <c r="C45" s="17">
        <v>0</v>
      </c>
      <c r="D45" s="88">
        <v>0</v>
      </c>
      <c r="E45" s="88">
        <v>0</v>
      </c>
      <c r="F45" s="88">
        <v>0</v>
      </c>
      <c r="G45" s="88">
        <v>1</v>
      </c>
      <c r="H45" s="88">
        <v>1</v>
      </c>
      <c r="I45" s="88">
        <v>0</v>
      </c>
      <c r="J45" s="88">
        <v>0</v>
      </c>
      <c r="K45" s="88">
        <v>1</v>
      </c>
      <c r="L45" s="88">
        <v>0</v>
      </c>
      <c r="M45" s="88">
        <v>0</v>
      </c>
      <c r="N45" s="88">
        <v>0</v>
      </c>
      <c r="O45" s="88">
        <v>0</v>
      </c>
      <c r="P45" s="88">
        <v>1</v>
      </c>
      <c r="Q45" s="88">
        <v>1</v>
      </c>
      <c r="R45" s="88"/>
      <c r="S45" s="88">
        <f t="shared" ref="S45:S49" si="7">SUM(D45:R45)</f>
        <v>5</v>
      </c>
      <c r="T45" s="84">
        <f t="shared" si="6"/>
        <v>0</v>
      </c>
    </row>
    <row r="46" spans="1:20" ht="31.5" x14ac:dyDescent="0.25">
      <c r="A46" s="73" t="s">
        <v>192</v>
      </c>
      <c r="B46" s="73" t="s">
        <v>420</v>
      </c>
      <c r="C46" s="17">
        <v>0</v>
      </c>
      <c r="D46" s="88">
        <v>0</v>
      </c>
      <c r="E46" s="88">
        <v>0</v>
      </c>
      <c r="F46" s="88">
        <v>0</v>
      </c>
      <c r="G46" s="88">
        <v>1</v>
      </c>
      <c r="H46" s="88">
        <v>1</v>
      </c>
      <c r="I46" s="88">
        <v>0</v>
      </c>
      <c r="J46" s="88">
        <v>0</v>
      </c>
      <c r="K46" s="88">
        <v>1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1</v>
      </c>
      <c r="R46" s="88"/>
      <c r="S46" s="88">
        <f t="shared" si="7"/>
        <v>5</v>
      </c>
      <c r="T46" s="84">
        <f t="shared" si="6"/>
        <v>0</v>
      </c>
    </row>
    <row r="47" spans="1:20" ht="31.5" x14ac:dyDescent="0.25">
      <c r="A47" s="73" t="s">
        <v>98</v>
      </c>
      <c r="B47" s="73" t="s">
        <v>420</v>
      </c>
      <c r="C47" s="17">
        <v>0</v>
      </c>
      <c r="D47" s="88">
        <v>0</v>
      </c>
      <c r="E47" s="88">
        <v>0</v>
      </c>
      <c r="F47" s="88">
        <v>0</v>
      </c>
      <c r="G47" s="88">
        <v>1</v>
      </c>
      <c r="H47" s="88">
        <v>1</v>
      </c>
      <c r="I47" s="88">
        <v>0</v>
      </c>
      <c r="J47" s="88">
        <v>0</v>
      </c>
      <c r="K47" s="88">
        <v>1</v>
      </c>
      <c r="L47" s="88">
        <v>0</v>
      </c>
      <c r="M47" s="88">
        <v>0</v>
      </c>
      <c r="N47" s="88">
        <v>0</v>
      </c>
      <c r="O47" s="88">
        <v>0</v>
      </c>
      <c r="P47" s="88">
        <v>1</v>
      </c>
      <c r="Q47" s="88">
        <v>1</v>
      </c>
      <c r="R47" s="88"/>
      <c r="S47" s="88">
        <f t="shared" si="7"/>
        <v>5</v>
      </c>
      <c r="T47" s="84">
        <f t="shared" si="6"/>
        <v>0</v>
      </c>
    </row>
    <row r="48" spans="1:20" ht="31.5" x14ac:dyDescent="0.25">
      <c r="A48" s="73" t="s">
        <v>193</v>
      </c>
      <c r="B48" s="73" t="s">
        <v>420</v>
      </c>
      <c r="C48" s="17">
        <v>0</v>
      </c>
      <c r="D48" s="88">
        <v>0</v>
      </c>
      <c r="E48" s="88">
        <v>0</v>
      </c>
      <c r="F48" s="88">
        <v>0</v>
      </c>
      <c r="G48" s="88">
        <v>1</v>
      </c>
      <c r="H48" s="88">
        <v>1</v>
      </c>
      <c r="I48" s="88">
        <v>0</v>
      </c>
      <c r="J48" s="88">
        <v>0</v>
      </c>
      <c r="K48" s="88">
        <v>1</v>
      </c>
      <c r="L48" s="88">
        <v>0</v>
      </c>
      <c r="M48" s="88">
        <v>0</v>
      </c>
      <c r="N48" s="88">
        <v>0</v>
      </c>
      <c r="O48" s="88">
        <v>0</v>
      </c>
      <c r="P48" s="88">
        <v>1</v>
      </c>
      <c r="Q48" s="88">
        <v>1</v>
      </c>
      <c r="R48" s="88"/>
      <c r="S48" s="88">
        <f t="shared" si="7"/>
        <v>5</v>
      </c>
      <c r="T48" s="84">
        <f t="shared" si="6"/>
        <v>0</v>
      </c>
    </row>
    <row r="49" spans="1:20" ht="31.5" x14ac:dyDescent="0.25">
      <c r="A49" s="73" t="s">
        <v>194</v>
      </c>
      <c r="B49" s="73" t="s">
        <v>420</v>
      </c>
      <c r="C49" s="17">
        <v>0</v>
      </c>
      <c r="D49" s="88">
        <v>0</v>
      </c>
      <c r="E49" s="88">
        <v>0</v>
      </c>
      <c r="F49" s="88">
        <v>0</v>
      </c>
      <c r="G49" s="88">
        <v>1</v>
      </c>
      <c r="H49" s="88">
        <v>1</v>
      </c>
      <c r="I49" s="88">
        <v>0</v>
      </c>
      <c r="J49" s="88">
        <v>0</v>
      </c>
      <c r="K49" s="88">
        <v>1</v>
      </c>
      <c r="L49" s="88">
        <v>0</v>
      </c>
      <c r="M49" s="88">
        <v>0</v>
      </c>
      <c r="N49" s="88">
        <v>0</v>
      </c>
      <c r="O49" s="88">
        <v>0</v>
      </c>
      <c r="P49" s="88">
        <v>1</v>
      </c>
      <c r="Q49" s="88">
        <v>1</v>
      </c>
      <c r="R49" s="88"/>
      <c r="S49" s="88">
        <f t="shared" si="7"/>
        <v>5</v>
      </c>
      <c r="T49" s="84">
        <f>C49*S49</f>
        <v>0</v>
      </c>
    </row>
    <row r="50" spans="1:20" ht="31.5" x14ac:dyDescent="0.25">
      <c r="A50" s="73" t="s">
        <v>488</v>
      </c>
      <c r="B50" s="73" t="s">
        <v>420</v>
      </c>
      <c r="C50" s="34">
        <v>0</v>
      </c>
      <c r="D50" s="88">
        <v>0</v>
      </c>
      <c r="E50" s="88">
        <v>0</v>
      </c>
      <c r="F50" s="88">
        <v>0</v>
      </c>
      <c r="G50" s="88">
        <v>1</v>
      </c>
      <c r="H50" s="88">
        <v>1</v>
      </c>
      <c r="I50" s="88">
        <v>0</v>
      </c>
      <c r="J50" s="88">
        <v>0</v>
      </c>
      <c r="K50" s="88">
        <v>1</v>
      </c>
      <c r="L50" s="88">
        <v>0</v>
      </c>
      <c r="M50" s="88">
        <v>0</v>
      </c>
      <c r="N50" s="88">
        <v>0</v>
      </c>
      <c r="O50" s="88">
        <v>0</v>
      </c>
      <c r="P50" s="88">
        <v>1</v>
      </c>
      <c r="Q50" s="88">
        <v>1</v>
      </c>
      <c r="R50" s="88"/>
      <c r="S50" s="88">
        <f t="shared" ref="S50" si="8">SUM(D50:R50)</f>
        <v>5</v>
      </c>
      <c r="T50" s="84">
        <f>C50*S50</f>
        <v>0</v>
      </c>
    </row>
    <row r="51" spans="1:20" ht="15.75" x14ac:dyDescent="0.25">
      <c r="A51" s="85"/>
      <c r="B51" s="85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</row>
    <row r="52" spans="1:20" ht="17.25" x14ac:dyDescent="0.4">
      <c r="A52" s="86"/>
      <c r="B52" s="86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0" t="s">
        <v>226</v>
      </c>
      <c r="T52" s="81">
        <f>SUM(T44:T51)</f>
        <v>0</v>
      </c>
    </row>
    <row r="53" spans="1:20" ht="16.5" thickBot="1" x14ac:dyDescent="0.3">
      <c r="A53" s="90"/>
      <c r="B53" s="90"/>
      <c r="C53" s="91"/>
      <c r="D53" s="92"/>
    </row>
    <row r="54" spans="1:20" ht="18.75" thickBot="1" x14ac:dyDescent="0.3">
      <c r="D54" s="92"/>
      <c r="S54" s="93" t="s">
        <v>284</v>
      </c>
      <c r="T54" s="94">
        <f>T18+T33+T40+T52</f>
        <v>0</v>
      </c>
    </row>
    <row r="55" spans="1:20" ht="15.75" thickTop="1" x14ac:dyDescent="0.25"/>
  </sheetData>
  <sheetProtection algorithmName="SHA-512" hashValue="c6ygU0omg/eZHfl9CIs9qLU2j0aMOClBy9FJZNkxWBbRuu2oy0ErHe8t1+WXzgTDSW3hZgGxTOLrlYph+Amzng==" saltValue="+z/qbpU0jIUrc729kEN8nQ==" spinCount="100000" sheet="1" objects="1" scenarios="1" selectLockedCells="1"/>
  <mergeCells count="4">
    <mergeCell ref="D2:S2"/>
    <mergeCell ref="D20:S20"/>
    <mergeCell ref="D35:S35"/>
    <mergeCell ref="D42:S42"/>
  </mergeCells>
  <pageMargins left="0.44344569288389502" right="1.2088815789473684" top="0.81414473684210531" bottom="0.75" header="0.3" footer="0.3"/>
  <pageSetup paperSize="9" scale="75" orientation="landscape" r:id="rId1"/>
  <headerFooter>
    <oddHeader xml:space="preserve">&amp;L&amp;"-,Bold"&amp;14DISTRICT THREE - NKANGALA&amp;C&amp;"-,Bold"&amp;20EQUIPMENT PRICE SCHEDULE
(PER ANNUM)&amp;R&amp;"-,Bold"&amp;20ANNEXURE E1 </oddHeader>
    <oddFooter>&amp;CPage &amp;P of &amp;N</oddFooter>
  </headerFooter>
  <rowBreaks count="2" manualBreakCount="2">
    <brk id="19" max="16383" man="1"/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view="pageLayout" zoomScale="76" zoomScaleNormal="93" zoomScaleSheetLayoutView="90" zoomScalePageLayoutView="76" workbookViewId="0">
      <selection activeCell="D39" sqref="D39"/>
    </sheetView>
  </sheetViews>
  <sheetFormatPr defaultColWidth="8.7109375" defaultRowHeight="15" x14ac:dyDescent="0.25"/>
  <cols>
    <col min="1" max="1" width="32.7109375" style="103" customWidth="1"/>
    <col min="2" max="2" width="16.28515625" style="103" customWidth="1"/>
    <col min="3" max="3" width="10.85546875" style="103" customWidth="1"/>
    <col min="4" max="4" width="33.85546875" style="103" customWidth="1"/>
    <col min="5" max="7" width="5.5703125" style="103" customWidth="1"/>
    <col min="8" max="8" width="7" style="103" customWidth="1"/>
    <col min="9" max="9" width="6.42578125" style="103" customWidth="1"/>
    <col min="10" max="15" width="5.5703125" style="103" customWidth="1"/>
    <col min="16" max="16" width="7.5703125" style="103" customWidth="1"/>
    <col min="17" max="18" width="6.85546875" style="103" customWidth="1"/>
    <col min="19" max="19" width="3.85546875" style="103" customWidth="1"/>
    <col min="20" max="20" width="9.28515625" style="129" customWidth="1"/>
    <col min="21" max="21" width="21.85546875" style="103" customWidth="1"/>
    <col min="22" max="16384" width="8.7109375" style="103"/>
  </cols>
  <sheetData>
    <row r="1" spans="1:21" s="98" customFormat="1" ht="16.5" thickBot="1" x14ac:dyDescent="0.25">
      <c r="A1" s="95"/>
      <c r="B1" s="95"/>
      <c r="C1" s="95"/>
      <c r="D1" s="95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96"/>
      <c r="U1" s="97"/>
    </row>
    <row r="2" spans="1:21" ht="37.5" customHeight="1" x14ac:dyDescent="0.2">
      <c r="A2" s="99" t="s">
        <v>199</v>
      </c>
      <c r="B2" s="100"/>
      <c r="C2" s="100"/>
      <c r="D2" s="100"/>
      <c r="E2" s="302" t="s">
        <v>127</v>
      </c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101"/>
      <c r="U2" s="102"/>
    </row>
    <row r="3" spans="1:21" ht="93" customHeight="1" x14ac:dyDescent="0.2">
      <c r="A3" s="104" t="s">
        <v>219</v>
      </c>
      <c r="B3" s="105" t="s">
        <v>109</v>
      </c>
      <c r="C3" s="67" t="s">
        <v>486</v>
      </c>
      <c r="D3" s="105" t="s">
        <v>128</v>
      </c>
      <c r="E3" s="68" t="s">
        <v>310</v>
      </c>
      <c r="F3" s="68" t="s">
        <v>44</v>
      </c>
      <c r="G3" s="68" t="s">
        <v>53</v>
      </c>
      <c r="H3" s="68" t="s">
        <v>309</v>
      </c>
      <c r="I3" s="68" t="s">
        <v>46</v>
      </c>
      <c r="J3" s="68" t="s">
        <v>47</v>
      </c>
      <c r="K3" s="68" t="s">
        <v>48</v>
      </c>
      <c r="L3" s="68" t="s">
        <v>54</v>
      </c>
      <c r="M3" s="68" t="s">
        <v>302</v>
      </c>
      <c r="N3" s="68" t="s">
        <v>49</v>
      </c>
      <c r="O3" s="68" t="s">
        <v>50</v>
      </c>
      <c r="P3" s="68" t="s">
        <v>51</v>
      </c>
      <c r="Q3" s="69" t="s">
        <v>52</v>
      </c>
      <c r="R3" s="69" t="s">
        <v>308</v>
      </c>
      <c r="S3" s="107"/>
      <c r="T3" s="70" t="s">
        <v>212</v>
      </c>
      <c r="U3" s="108" t="s">
        <v>100</v>
      </c>
    </row>
    <row r="4" spans="1:21" ht="28.5" x14ac:dyDescent="0.25">
      <c r="A4" s="109" t="s">
        <v>108</v>
      </c>
      <c r="B4" s="110" t="s">
        <v>129</v>
      </c>
      <c r="C4" s="17">
        <v>0</v>
      </c>
      <c r="D4" s="111" t="s">
        <v>203</v>
      </c>
      <c r="E4" s="88">
        <f>1*4*'Normal Labour (Annexure E3- Nka'!D45</f>
        <v>8</v>
      </c>
      <c r="F4" s="88">
        <f>1*4*'Normal Labour (Annexure E3- Nka'!E45</f>
        <v>8</v>
      </c>
      <c r="G4" s="88">
        <f>1*4*'Normal Labour (Annexure E3- Nka'!F45</f>
        <v>4</v>
      </c>
      <c r="H4" s="88">
        <f>1*4*'Normal Labour (Annexure E3- Nka'!G45</f>
        <v>8</v>
      </c>
      <c r="I4" s="88">
        <f>1*4*'Normal Labour (Annexure E3- Nka'!H45</f>
        <v>4</v>
      </c>
      <c r="J4" s="88">
        <f>1*4*'Normal Labour (Annexure E3- Nka'!I45</f>
        <v>4</v>
      </c>
      <c r="K4" s="88">
        <f>1*4*'Normal Labour (Annexure E3- Nka'!J45</f>
        <v>8</v>
      </c>
      <c r="L4" s="88">
        <f>1*4*'Normal Labour (Annexure E3- Nka'!K45</f>
        <v>8</v>
      </c>
      <c r="M4" s="88">
        <f>1*4*'Normal Labour (Annexure E3- Nka'!L45</f>
        <v>4</v>
      </c>
      <c r="N4" s="88">
        <f>1*4*'Normal Labour (Annexure E3- Nka'!M45</f>
        <v>4</v>
      </c>
      <c r="O4" s="88">
        <f>1*4*'Normal Labour (Annexure E3- Nka'!N45</f>
        <v>8</v>
      </c>
      <c r="P4" s="88">
        <f>1*4*'Normal Labour (Annexure E3- Nka'!O45</f>
        <v>4</v>
      </c>
      <c r="Q4" s="88">
        <f>1*4*'Normal Labour (Annexure E3- Nka'!P45</f>
        <v>4</v>
      </c>
      <c r="R4" s="88">
        <f>1*4*'Normal Labour (Annexure E3- Nka'!Q45</f>
        <v>4</v>
      </c>
      <c r="S4" s="88"/>
      <c r="T4" s="88">
        <f t="shared" ref="T4:T12" si="0">SUM(E4:S4)</f>
        <v>80</v>
      </c>
      <c r="U4" s="190">
        <f>C4*T4</f>
        <v>0</v>
      </c>
    </row>
    <row r="5" spans="1:21" ht="28.5" x14ac:dyDescent="0.25">
      <c r="A5" s="109" t="s">
        <v>107</v>
      </c>
      <c r="B5" s="111" t="s">
        <v>105</v>
      </c>
      <c r="C5" s="17">
        <v>0</v>
      </c>
      <c r="D5" s="111" t="s">
        <v>316</v>
      </c>
      <c r="E5" s="88">
        <v>12</v>
      </c>
      <c r="F5" s="88">
        <v>12</v>
      </c>
      <c r="G5" s="88">
        <v>12</v>
      </c>
      <c r="H5" s="88">
        <v>12</v>
      </c>
      <c r="I5" s="88">
        <v>12</v>
      </c>
      <c r="J5" s="88">
        <v>12</v>
      </c>
      <c r="K5" s="88">
        <v>12</v>
      </c>
      <c r="L5" s="88">
        <v>12</v>
      </c>
      <c r="M5" s="88">
        <v>12</v>
      </c>
      <c r="N5" s="88">
        <v>12</v>
      </c>
      <c r="O5" s="88">
        <v>12</v>
      </c>
      <c r="P5" s="88">
        <v>12</v>
      </c>
      <c r="Q5" s="88">
        <v>12</v>
      </c>
      <c r="R5" s="88">
        <v>12</v>
      </c>
      <c r="S5" s="88"/>
      <c r="T5" s="88">
        <f t="shared" si="0"/>
        <v>168</v>
      </c>
      <c r="U5" s="190">
        <f t="shared" ref="U5:U12" si="1">T5*C5</f>
        <v>0</v>
      </c>
    </row>
    <row r="6" spans="1:21" ht="28.5" x14ac:dyDescent="0.25">
      <c r="A6" s="109" t="s">
        <v>22</v>
      </c>
      <c r="B6" s="111" t="s">
        <v>105</v>
      </c>
      <c r="C6" s="17">
        <v>0</v>
      </c>
      <c r="D6" s="111" t="s">
        <v>317</v>
      </c>
      <c r="E6" s="88">
        <f>1*4</f>
        <v>4</v>
      </c>
      <c r="F6" s="88">
        <v>4</v>
      </c>
      <c r="G6" s="88">
        <v>4</v>
      </c>
      <c r="H6" s="88">
        <v>4</v>
      </c>
      <c r="I6" s="88">
        <v>4</v>
      </c>
      <c r="J6" s="88">
        <v>4</v>
      </c>
      <c r="K6" s="88">
        <v>4</v>
      </c>
      <c r="L6" s="88">
        <v>4</v>
      </c>
      <c r="M6" s="88">
        <v>4</v>
      </c>
      <c r="N6" s="88">
        <v>4</v>
      </c>
      <c r="O6" s="88">
        <v>4</v>
      </c>
      <c r="P6" s="88">
        <v>4</v>
      </c>
      <c r="Q6" s="88">
        <v>4</v>
      </c>
      <c r="R6" s="88">
        <v>4</v>
      </c>
      <c r="S6" s="88"/>
      <c r="T6" s="88">
        <f t="shared" si="0"/>
        <v>56</v>
      </c>
      <c r="U6" s="190">
        <f t="shared" si="1"/>
        <v>0</v>
      </c>
    </row>
    <row r="7" spans="1:21" ht="30.75" x14ac:dyDescent="0.25">
      <c r="A7" s="109" t="s">
        <v>104</v>
      </c>
      <c r="B7" s="111" t="s">
        <v>106</v>
      </c>
      <c r="C7" s="17">
        <v>0</v>
      </c>
      <c r="D7" s="111" t="s">
        <v>328</v>
      </c>
      <c r="E7" s="88">
        <f>1*4*(Nkangala!D30/46)</f>
        <v>11.304347826086957</v>
      </c>
      <c r="F7" s="88">
        <f>1*4*(Nkangala!E30/46)</f>
        <v>53.043478260869563</v>
      </c>
      <c r="G7" s="88">
        <f>1*4*(Nkangala!F30/46)</f>
        <v>9.1304347826086953</v>
      </c>
      <c r="H7" s="88">
        <f>1*4*(Nkangala!G30/46)</f>
        <v>69.565217391304344</v>
      </c>
      <c r="I7" s="88">
        <f>1*4*(Nkangala!H30/46)</f>
        <v>2.2608695652173911</v>
      </c>
      <c r="J7" s="88">
        <f>1*4*(Nkangala!I30/46)</f>
        <v>6.6086956521739131</v>
      </c>
      <c r="K7" s="88">
        <f>1*4*(Nkangala!J30/46)</f>
        <v>12.695652173913043</v>
      </c>
      <c r="L7" s="88">
        <f>1*4*(Nkangala!K30/46)</f>
        <v>11.130434782608695</v>
      </c>
      <c r="M7" s="88">
        <f>1*4*(Nkangala!L30/46)</f>
        <v>21.421739130434784</v>
      </c>
      <c r="N7" s="88">
        <f>1*4*(Nkangala!M30/46)</f>
        <v>13.478260869565217</v>
      </c>
      <c r="O7" s="88">
        <f>1*4*(Nkangala!N30/46)</f>
        <v>11.652173913043478</v>
      </c>
      <c r="P7" s="88">
        <f>1*4*(Nkangala!O30/46)</f>
        <v>12.695652173913043</v>
      </c>
      <c r="Q7" s="88">
        <f>1*4*(Nkangala!P30/46)</f>
        <v>4.5217391304347823</v>
      </c>
      <c r="R7" s="88">
        <f>1*4*(Nkangala!Q30/46)</f>
        <v>14.347826086956522</v>
      </c>
      <c r="S7" s="88"/>
      <c r="T7" s="88">
        <f>SUM(E7:S7)</f>
        <v>253.85652173913041</v>
      </c>
      <c r="U7" s="190">
        <f t="shared" si="1"/>
        <v>0</v>
      </c>
    </row>
    <row r="8" spans="1:21" ht="56.25" customHeight="1" x14ac:dyDescent="0.25">
      <c r="A8" s="109" t="s">
        <v>240</v>
      </c>
      <c r="B8" s="111" t="s">
        <v>241</v>
      </c>
      <c r="C8" s="17">
        <v>0</v>
      </c>
      <c r="D8" s="111" t="s">
        <v>242</v>
      </c>
      <c r="E8" s="88">
        <f>2*6*'Normal Labour (Annexure E3- Nka'!D45</f>
        <v>24</v>
      </c>
      <c r="F8" s="88">
        <f>2*6*'Normal Labour (Annexure E3- Nka'!E45</f>
        <v>24</v>
      </c>
      <c r="G8" s="88">
        <f>1*6*'Normal Labour (Annexure E3- Nka'!F45</f>
        <v>6</v>
      </c>
      <c r="H8" s="88">
        <f>1*6*'Normal Labour (Annexure E3- Nka'!G45</f>
        <v>12</v>
      </c>
      <c r="I8" s="88">
        <f>1*6*'Normal Labour (Annexure E3- Nka'!H45</f>
        <v>6</v>
      </c>
      <c r="J8" s="88">
        <f>1*6*'Normal Labour (Annexure E3- Nka'!I45</f>
        <v>6</v>
      </c>
      <c r="K8" s="88">
        <f>1*6*'Normal Labour (Annexure E3- Nka'!J45</f>
        <v>12</v>
      </c>
      <c r="L8" s="88">
        <f>1*6*'Normal Labour (Annexure E3- Nka'!K45</f>
        <v>12</v>
      </c>
      <c r="M8" s="88">
        <f>1*6*'Normal Labour (Annexure E3- Nka'!L45</f>
        <v>6</v>
      </c>
      <c r="N8" s="88">
        <f>1*6*'Normal Labour (Annexure E3- Nka'!M45</f>
        <v>6</v>
      </c>
      <c r="O8" s="88">
        <f>1*6*'Normal Labour (Annexure E3- Nka'!N45</f>
        <v>12</v>
      </c>
      <c r="P8" s="88">
        <f>1*6*'Normal Labour (Annexure E3- Nka'!O45</f>
        <v>6</v>
      </c>
      <c r="Q8" s="88">
        <f>1*6*'Normal Labour (Annexure E3- Nka'!P45</f>
        <v>6</v>
      </c>
      <c r="R8" s="88">
        <f>1*6*'Normal Labour (Annexure E3- Nka'!Q45</f>
        <v>6</v>
      </c>
      <c r="S8" s="88"/>
      <c r="T8" s="88">
        <f t="shared" si="0"/>
        <v>144</v>
      </c>
      <c r="U8" s="190">
        <f t="shared" si="1"/>
        <v>0</v>
      </c>
    </row>
    <row r="9" spans="1:21" ht="28.5" x14ac:dyDescent="0.25">
      <c r="A9" s="109" t="s">
        <v>130</v>
      </c>
      <c r="B9" s="110" t="s">
        <v>131</v>
      </c>
      <c r="C9" s="17">
        <v>0</v>
      </c>
      <c r="D9" s="111" t="s">
        <v>313</v>
      </c>
      <c r="E9" s="88">
        <f>IF(Nkangala!D37="Yes",('Normal Labour (Annexure E3- Nka'!D45),)</f>
        <v>2</v>
      </c>
      <c r="F9" s="88">
        <f>IF(Nkangala!E37="Yes",('Normal Labour (Annexure E3- Nka'!E45),)</f>
        <v>2</v>
      </c>
      <c r="G9" s="88">
        <f>IF(Nkangala!F37="Yes",('Normal Labour (Annexure E3- Nka'!F45),)</f>
        <v>0</v>
      </c>
      <c r="H9" s="88">
        <f>IF(Nkangala!G37="Yes",('Normal Labour (Annexure E3- Nka'!G45),)</f>
        <v>0</v>
      </c>
      <c r="I9" s="88">
        <f>IF(Nkangala!H37="Yes",('Normal Labour (Annexure E3- Nka'!H45),)</f>
        <v>1</v>
      </c>
      <c r="J9" s="88">
        <f>IF(Nkangala!I37="Yes",('Normal Labour (Annexure E3- Nka'!I45),)</f>
        <v>1</v>
      </c>
      <c r="K9" s="88">
        <f>IF(Nkangala!J37="Yes",('Normal Labour (Annexure E3- Nka'!J45),)</f>
        <v>2</v>
      </c>
      <c r="L9" s="88">
        <f>IF(Nkangala!K37="Yes",('Normal Labour (Annexure E3- Nka'!K45),)</f>
        <v>2</v>
      </c>
      <c r="M9" s="88">
        <f>IF(Nkangala!L37="Yes",('Normal Labour (Annexure E3- Nka'!L45),)</f>
        <v>0</v>
      </c>
      <c r="N9" s="88">
        <f>IF(Nkangala!M37="Yes",('Normal Labour (Annexure E3- Nka'!M45),)</f>
        <v>0</v>
      </c>
      <c r="O9" s="88">
        <f>IF(Nkangala!N37="Yes",('Normal Labour (Annexure E3- Nka'!N45),)</f>
        <v>2</v>
      </c>
      <c r="P9" s="88">
        <f>IF(Nkangala!O37="Yes",('Normal Labour (Annexure E3- Nka'!O45),)</f>
        <v>1</v>
      </c>
      <c r="Q9" s="88">
        <f>IF(Nkangala!P37="Yes",('Normal Labour (Annexure E3- Nka'!P45),)</f>
        <v>1</v>
      </c>
      <c r="R9" s="88">
        <f>IF(Nkangala!Q37="Yes",('Normal Labour (Annexure E3- Nka'!Q45),)</f>
        <v>1</v>
      </c>
      <c r="S9" s="88"/>
      <c r="T9" s="88">
        <f t="shared" si="0"/>
        <v>15</v>
      </c>
      <c r="U9" s="190">
        <f t="shared" si="1"/>
        <v>0</v>
      </c>
    </row>
    <row r="10" spans="1:21" ht="28.5" x14ac:dyDescent="0.25">
      <c r="A10" s="109" t="s">
        <v>110</v>
      </c>
      <c r="B10" s="111" t="s">
        <v>102</v>
      </c>
      <c r="C10" s="17">
        <v>0</v>
      </c>
      <c r="D10" s="111" t="s">
        <v>315</v>
      </c>
      <c r="E10" s="88">
        <f>1*6</f>
        <v>6</v>
      </c>
      <c r="F10" s="88">
        <f t="shared" ref="F10:R10" si="2">1*6</f>
        <v>6</v>
      </c>
      <c r="G10" s="88">
        <f t="shared" si="2"/>
        <v>6</v>
      </c>
      <c r="H10" s="88">
        <f t="shared" si="2"/>
        <v>6</v>
      </c>
      <c r="I10" s="88">
        <f t="shared" si="2"/>
        <v>6</v>
      </c>
      <c r="J10" s="88">
        <f t="shared" si="2"/>
        <v>6</v>
      </c>
      <c r="K10" s="88">
        <f t="shared" si="2"/>
        <v>6</v>
      </c>
      <c r="L10" s="88">
        <f t="shared" si="2"/>
        <v>6</v>
      </c>
      <c r="M10" s="88">
        <f t="shared" si="2"/>
        <v>6</v>
      </c>
      <c r="N10" s="88">
        <f t="shared" si="2"/>
        <v>6</v>
      </c>
      <c r="O10" s="88">
        <f t="shared" si="2"/>
        <v>6</v>
      </c>
      <c r="P10" s="88">
        <f t="shared" si="2"/>
        <v>6</v>
      </c>
      <c r="Q10" s="88">
        <f t="shared" si="2"/>
        <v>6</v>
      </c>
      <c r="R10" s="88">
        <f t="shared" si="2"/>
        <v>6</v>
      </c>
      <c r="S10" s="88"/>
      <c r="T10" s="88">
        <f t="shared" si="0"/>
        <v>84</v>
      </c>
      <c r="U10" s="190">
        <f t="shared" si="1"/>
        <v>0</v>
      </c>
    </row>
    <row r="11" spans="1:21" ht="42.75" x14ac:dyDescent="0.25">
      <c r="A11" s="109" t="s">
        <v>145</v>
      </c>
      <c r="B11" s="111" t="s">
        <v>144</v>
      </c>
      <c r="C11" s="17">
        <v>0</v>
      </c>
      <c r="D11" s="111" t="s">
        <v>314</v>
      </c>
      <c r="E11" s="88">
        <f>1*12</f>
        <v>12</v>
      </c>
      <c r="F11" s="88">
        <f t="shared" ref="F11:R11" si="3">1*12</f>
        <v>12</v>
      </c>
      <c r="G11" s="88">
        <f t="shared" si="3"/>
        <v>12</v>
      </c>
      <c r="H11" s="88">
        <f t="shared" si="3"/>
        <v>12</v>
      </c>
      <c r="I11" s="88">
        <f t="shared" si="3"/>
        <v>12</v>
      </c>
      <c r="J11" s="88">
        <f t="shared" si="3"/>
        <v>12</v>
      </c>
      <c r="K11" s="88">
        <f t="shared" si="3"/>
        <v>12</v>
      </c>
      <c r="L11" s="88">
        <f t="shared" si="3"/>
        <v>12</v>
      </c>
      <c r="M11" s="88">
        <f t="shared" si="3"/>
        <v>12</v>
      </c>
      <c r="N11" s="88">
        <f t="shared" si="3"/>
        <v>12</v>
      </c>
      <c r="O11" s="88">
        <f t="shared" si="3"/>
        <v>12</v>
      </c>
      <c r="P11" s="88">
        <f t="shared" si="3"/>
        <v>12</v>
      </c>
      <c r="Q11" s="88">
        <f t="shared" si="3"/>
        <v>12</v>
      </c>
      <c r="R11" s="88">
        <f t="shared" si="3"/>
        <v>12</v>
      </c>
      <c r="S11" s="88"/>
      <c r="T11" s="88">
        <f t="shared" si="0"/>
        <v>168</v>
      </c>
      <c r="U11" s="190">
        <f t="shared" si="1"/>
        <v>0</v>
      </c>
    </row>
    <row r="12" spans="1:21" ht="42.75" x14ac:dyDescent="0.25">
      <c r="A12" s="109" t="s">
        <v>147</v>
      </c>
      <c r="B12" s="111" t="s">
        <v>146</v>
      </c>
      <c r="C12" s="17">
        <v>0</v>
      </c>
      <c r="D12" s="111" t="s">
        <v>329</v>
      </c>
      <c r="E12" s="88">
        <f>1*12*Nkangala!D7</f>
        <v>192</v>
      </c>
      <c r="F12" s="191">
        <f>1*12*Nkangala!E7</f>
        <v>228</v>
      </c>
      <c r="G12" s="191">
        <f>1*12*Nkangala!F7</f>
        <v>72</v>
      </c>
      <c r="H12" s="191">
        <f>1*12*Nkangala!G7</f>
        <v>168</v>
      </c>
      <c r="I12" s="191">
        <f>1*12*Nkangala!H7</f>
        <v>84</v>
      </c>
      <c r="J12" s="191">
        <f>1*12*Nkangala!I7</f>
        <v>48</v>
      </c>
      <c r="K12" s="191">
        <f>1*12*Nkangala!J7</f>
        <v>144</v>
      </c>
      <c r="L12" s="191">
        <f>1*12*Nkangala!K7</f>
        <v>132</v>
      </c>
      <c r="M12" s="191">
        <f>1*12*Nkangala!L7</f>
        <v>48</v>
      </c>
      <c r="N12" s="191">
        <f>1*12*Nkangala!M7</f>
        <v>60</v>
      </c>
      <c r="O12" s="191">
        <f>1*12*Nkangala!N7</f>
        <v>108</v>
      </c>
      <c r="P12" s="191">
        <f>1*12*Nkangala!O7</f>
        <v>60</v>
      </c>
      <c r="Q12" s="191">
        <f>1*12*Nkangala!P7</f>
        <v>48</v>
      </c>
      <c r="R12" s="191">
        <f>1*12*Nkangala!Q7</f>
        <v>72</v>
      </c>
      <c r="S12" s="191"/>
      <c r="T12" s="88">
        <f t="shared" si="0"/>
        <v>1464</v>
      </c>
      <c r="U12" s="190">
        <f t="shared" si="1"/>
        <v>0</v>
      </c>
    </row>
    <row r="13" spans="1:21" ht="15.75" thickBot="1" x14ac:dyDescent="0.3">
      <c r="A13" s="112"/>
      <c r="B13" s="113"/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92"/>
    </row>
    <row r="14" spans="1:21" ht="17.25" x14ac:dyDescent="0.4">
      <c r="A14" s="98"/>
      <c r="B14" s="98"/>
      <c r="C14" s="193"/>
      <c r="D14" s="98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80" t="s">
        <v>229</v>
      </c>
      <c r="U14" s="116">
        <f>SUM(U4:U13)</f>
        <v>0</v>
      </c>
    </row>
    <row r="15" spans="1:21" ht="18" thickBot="1" x14ac:dyDescent="0.45">
      <c r="A15" s="98"/>
      <c r="B15" s="98"/>
      <c r="C15" s="193"/>
      <c r="D15" s="98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80"/>
      <c r="U15" s="117"/>
    </row>
    <row r="16" spans="1:21" ht="47.25" customHeight="1" x14ac:dyDescent="0.2">
      <c r="A16" s="99" t="s">
        <v>199</v>
      </c>
      <c r="B16" s="100"/>
      <c r="C16" s="100"/>
      <c r="D16" s="100"/>
      <c r="E16" s="302" t="s">
        <v>127</v>
      </c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101"/>
      <c r="U16" s="102"/>
    </row>
    <row r="17" spans="1:21" ht="92.25" customHeight="1" x14ac:dyDescent="0.2">
      <c r="A17" s="66" t="s">
        <v>218</v>
      </c>
      <c r="B17" s="105" t="s">
        <v>109</v>
      </c>
      <c r="C17" s="67" t="s">
        <v>486</v>
      </c>
      <c r="D17" s="105" t="s">
        <v>128</v>
      </c>
      <c r="E17" s="68" t="s">
        <v>310</v>
      </c>
      <c r="F17" s="68" t="s">
        <v>44</v>
      </c>
      <c r="G17" s="68" t="s">
        <v>53</v>
      </c>
      <c r="H17" s="68" t="s">
        <v>309</v>
      </c>
      <c r="I17" s="68" t="s">
        <v>46</v>
      </c>
      <c r="J17" s="68" t="s">
        <v>47</v>
      </c>
      <c r="K17" s="68" t="s">
        <v>48</v>
      </c>
      <c r="L17" s="68" t="s">
        <v>54</v>
      </c>
      <c r="M17" s="68" t="s">
        <v>302</v>
      </c>
      <c r="N17" s="68" t="s">
        <v>49</v>
      </c>
      <c r="O17" s="68" t="s">
        <v>50</v>
      </c>
      <c r="P17" s="68" t="s">
        <v>51</v>
      </c>
      <c r="Q17" s="69" t="s">
        <v>52</v>
      </c>
      <c r="R17" s="69" t="s">
        <v>308</v>
      </c>
      <c r="S17" s="107"/>
      <c r="T17" s="70" t="s">
        <v>212</v>
      </c>
      <c r="U17" s="108" t="s">
        <v>100</v>
      </c>
    </row>
    <row r="18" spans="1:21" ht="28.5" x14ac:dyDescent="0.25">
      <c r="A18" s="111" t="s">
        <v>112</v>
      </c>
      <c r="B18" s="111" t="s">
        <v>102</v>
      </c>
      <c r="C18" s="17">
        <v>0</v>
      </c>
      <c r="D18" s="111" t="s">
        <v>318</v>
      </c>
      <c r="E18" s="88">
        <f>1*4*(Nkangala!D25/3)</f>
        <v>8</v>
      </c>
      <c r="F18" s="88">
        <f>1*4*(Nkangala!E25/3)</f>
        <v>16</v>
      </c>
      <c r="G18" s="88">
        <f>1*4*(Nkangala!F25/3)</f>
        <v>2.6666666666666665</v>
      </c>
      <c r="H18" s="88">
        <f>1*4*(Nkangala!G25/3)</f>
        <v>10.666666666666666</v>
      </c>
      <c r="I18" s="88">
        <f>1*4*(Nkangala!H25/3)</f>
        <v>12</v>
      </c>
      <c r="J18" s="88">
        <f>1*4*(Nkangala!I25/3)</f>
        <v>4</v>
      </c>
      <c r="K18" s="88">
        <f>1*4*(Nkangala!J25/3)</f>
        <v>6.666666666666667</v>
      </c>
      <c r="L18" s="88">
        <f>1*4*(Nkangala!K25/3)</f>
        <v>8</v>
      </c>
      <c r="M18" s="88">
        <f>1*4*(Nkangala!L25/3)</f>
        <v>5.333333333333333</v>
      </c>
      <c r="N18" s="88">
        <f>1*4*(Nkangala!M25/3)</f>
        <v>4</v>
      </c>
      <c r="O18" s="88">
        <f>1*4*(Nkangala!N25/3)</f>
        <v>4</v>
      </c>
      <c r="P18" s="88">
        <f>1*4*(Nkangala!O25/3)</f>
        <v>8</v>
      </c>
      <c r="Q18" s="88">
        <f>1*4*(Nkangala!P25/3)</f>
        <v>5.333333333333333</v>
      </c>
      <c r="R18" s="88">
        <f>1*4*(Nkangala!Q25/3)</f>
        <v>4</v>
      </c>
      <c r="S18" s="88"/>
      <c r="T18" s="88">
        <f t="shared" ref="T18:T33" si="4">SUM(E18:S18)</f>
        <v>98.666666666666657</v>
      </c>
      <c r="U18" s="190">
        <f t="shared" ref="U18:U33" si="5">T18*C18</f>
        <v>0</v>
      </c>
    </row>
    <row r="19" spans="1:21" ht="28.5" x14ac:dyDescent="0.25">
      <c r="A19" s="109" t="s">
        <v>111</v>
      </c>
      <c r="B19" s="111" t="s">
        <v>319</v>
      </c>
      <c r="C19" s="43">
        <v>0</v>
      </c>
      <c r="D19" s="111" t="s">
        <v>320</v>
      </c>
      <c r="E19" s="88">
        <f>1*12*Nkangala!D18</f>
        <v>12</v>
      </c>
      <c r="F19" s="88">
        <f>1*12*Nkangala!E18</f>
        <v>24</v>
      </c>
      <c r="G19" s="88">
        <f>1*12*Nkangala!F18</f>
        <v>0</v>
      </c>
      <c r="H19" s="88">
        <f>1*12*Nkangala!G18</f>
        <v>24</v>
      </c>
      <c r="I19" s="88">
        <f>1*12*Nkangala!H18</f>
        <v>12</v>
      </c>
      <c r="J19" s="88">
        <f>1*12*Nkangala!I18</f>
        <v>0</v>
      </c>
      <c r="K19" s="88">
        <f>1*12*Nkangala!J18</f>
        <v>12</v>
      </c>
      <c r="L19" s="88">
        <f>1*12*Nkangala!K18</f>
        <v>0</v>
      </c>
      <c r="M19" s="88">
        <f>1*12*Nkangala!L18</f>
        <v>0</v>
      </c>
      <c r="N19" s="88">
        <f>1*12*Nkangala!M18</f>
        <v>24</v>
      </c>
      <c r="O19" s="88">
        <f>1*12*Nkangala!N18</f>
        <v>12</v>
      </c>
      <c r="P19" s="88">
        <f>1*12*Nkangala!O18</f>
        <v>24</v>
      </c>
      <c r="Q19" s="88">
        <f>1*12*Nkangala!P18</f>
        <v>12</v>
      </c>
      <c r="R19" s="88">
        <f>1*12*Nkangala!Q18</f>
        <v>0</v>
      </c>
      <c r="S19" s="88"/>
      <c r="T19" s="88">
        <f t="shared" si="4"/>
        <v>156</v>
      </c>
      <c r="U19" s="190">
        <f t="shared" si="5"/>
        <v>0</v>
      </c>
    </row>
    <row r="20" spans="1:21" ht="24.75" customHeight="1" x14ac:dyDescent="0.25">
      <c r="A20" s="109" t="s">
        <v>113</v>
      </c>
      <c r="B20" s="111" t="s">
        <v>132</v>
      </c>
      <c r="C20" s="17">
        <v>0</v>
      </c>
      <c r="D20" s="111" t="s">
        <v>321</v>
      </c>
      <c r="E20" s="88">
        <f>1*12*Nkangala!D25</f>
        <v>72</v>
      </c>
      <c r="F20" s="88">
        <f>1*12*Nkangala!E25</f>
        <v>144</v>
      </c>
      <c r="G20" s="88">
        <f>1*12*Nkangala!F25</f>
        <v>24</v>
      </c>
      <c r="H20" s="88">
        <f>1*12*Nkangala!G25</f>
        <v>96</v>
      </c>
      <c r="I20" s="88">
        <f>1*12*Nkangala!H25</f>
        <v>108</v>
      </c>
      <c r="J20" s="88">
        <f>1*12*Nkangala!I25</f>
        <v>36</v>
      </c>
      <c r="K20" s="88">
        <f>1*12*Nkangala!J25</f>
        <v>60</v>
      </c>
      <c r="L20" s="88">
        <f>1*12*Nkangala!K25</f>
        <v>72</v>
      </c>
      <c r="M20" s="88">
        <f>1*12*Nkangala!L25</f>
        <v>48</v>
      </c>
      <c r="N20" s="88">
        <f>1*12*Nkangala!M25</f>
        <v>36</v>
      </c>
      <c r="O20" s="88">
        <f>1*12*Nkangala!N25</f>
        <v>36</v>
      </c>
      <c r="P20" s="88">
        <f>1*12*Nkangala!O25</f>
        <v>72</v>
      </c>
      <c r="Q20" s="88">
        <f>1*12*Nkangala!P25</f>
        <v>48</v>
      </c>
      <c r="R20" s="88">
        <f>1*12*Nkangala!Q25</f>
        <v>36</v>
      </c>
      <c r="S20" s="88"/>
      <c r="T20" s="88">
        <f t="shared" si="4"/>
        <v>888</v>
      </c>
      <c r="U20" s="190">
        <f t="shared" si="5"/>
        <v>0</v>
      </c>
    </row>
    <row r="21" spans="1:21" ht="22.5" customHeight="1" x14ac:dyDescent="0.25">
      <c r="A21" s="109" t="s">
        <v>133</v>
      </c>
      <c r="B21" s="111" t="s">
        <v>134</v>
      </c>
      <c r="C21" s="17">
        <v>0</v>
      </c>
      <c r="D21" s="111" t="s">
        <v>364</v>
      </c>
      <c r="E21" s="88">
        <f>1*12*Nkangala!D24</f>
        <v>48</v>
      </c>
      <c r="F21" s="88">
        <f>1*12*Nkangala!E24</f>
        <v>60</v>
      </c>
      <c r="G21" s="88">
        <f>1*12*Nkangala!F24</f>
        <v>24</v>
      </c>
      <c r="H21" s="88">
        <f>1*12*Nkangala!G24</f>
        <v>36</v>
      </c>
      <c r="I21" s="88">
        <f>1*12*Nkangala!H24</f>
        <v>24</v>
      </c>
      <c r="J21" s="88">
        <f>1*12*Nkangala!I24</f>
        <v>36</v>
      </c>
      <c r="K21" s="88">
        <f>1*12*Nkangala!J24</f>
        <v>36</v>
      </c>
      <c r="L21" s="88">
        <f>1*12*Nkangala!K24</f>
        <v>24</v>
      </c>
      <c r="M21" s="88">
        <f>1*12*Nkangala!L24</f>
        <v>24</v>
      </c>
      <c r="N21" s="88">
        <f>1*12*Nkangala!M24</f>
        <v>24</v>
      </c>
      <c r="O21" s="88">
        <f>1*12*Nkangala!N24</f>
        <v>24</v>
      </c>
      <c r="P21" s="88">
        <f>1*12*Nkangala!O24</f>
        <v>24</v>
      </c>
      <c r="Q21" s="88">
        <f>1*12*Nkangala!P24</f>
        <v>24</v>
      </c>
      <c r="R21" s="88">
        <f>1*12*Nkangala!Q24</f>
        <v>36</v>
      </c>
      <c r="S21" s="88"/>
      <c r="T21" s="88">
        <f t="shared" si="4"/>
        <v>444</v>
      </c>
      <c r="U21" s="190">
        <f t="shared" si="5"/>
        <v>0</v>
      </c>
    </row>
    <row r="22" spans="1:21" ht="29.25" customHeight="1" x14ac:dyDescent="0.25">
      <c r="A22" s="109" t="s">
        <v>114</v>
      </c>
      <c r="B22" s="111" t="s">
        <v>322</v>
      </c>
      <c r="C22" s="17">
        <v>0</v>
      </c>
      <c r="D22" s="111" t="s">
        <v>323</v>
      </c>
      <c r="E22" s="88">
        <f>4*12*Nkangala!D24</f>
        <v>192</v>
      </c>
      <c r="F22" s="88">
        <f>4*12*Nkangala!E24</f>
        <v>240</v>
      </c>
      <c r="G22" s="88">
        <f>4*12*Nkangala!F24</f>
        <v>96</v>
      </c>
      <c r="H22" s="88">
        <f>4*12*Nkangala!G24</f>
        <v>144</v>
      </c>
      <c r="I22" s="88">
        <f>4*12*Nkangala!H24</f>
        <v>96</v>
      </c>
      <c r="J22" s="88">
        <f>4*12*Nkangala!I24</f>
        <v>144</v>
      </c>
      <c r="K22" s="88">
        <f>4*12*Nkangala!J24</f>
        <v>144</v>
      </c>
      <c r="L22" s="88">
        <f>4*12*Nkangala!K24</f>
        <v>96</v>
      </c>
      <c r="M22" s="88">
        <f>4*12*Nkangala!L24</f>
        <v>96</v>
      </c>
      <c r="N22" s="88">
        <f>4*12*Nkangala!M24</f>
        <v>96</v>
      </c>
      <c r="O22" s="88">
        <f>4*12*Nkangala!N24</f>
        <v>96</v>
      </c>
      <c r="P22" s="88">
        <f>4*12*Nkangala!O24</f>
        <v>96</v>
      </c>
      <c r="Q22" s="88">
        <f>4*12*Nkangala!P24</f>
        <v>96</v>
      </c>
      <c r="R22" s="88">
        <f>4*12*Nkangala!Q24</f>
        <v>144</v>
      </c>
      <c r="S22" s="88"/>
      <c r="T22" s="88">
        <f t="shared" si="4"/>
        <v>1776</v>
      </c>
      <c r="U22" s="190">
        <f t="shared" si="5"/>
        <v>0</v>
      </c>
    </row>
    <row r="23" spans="1:21" ht="28.5" customHeight="1" x14ac:dyDescent="0.25">
      <c r="A23" s="109" t="s">
        <v>115</v>
      </c>
      <c r="B23" s="111" t="s">
        <v>136</v>
      </c>
      <c r="C23" s="17">
        <v>0</v>
      </c>
      <c r="D23" s="111" t="s">
        <v>330</v>
      </c>
      <c r="E23" s="88">
        <v>0</v>
      </c>
      <c r="F23" s="88">
        <v>6</v>
      </c>
      <c r="G23" s="88">
        <v>6</v>
      </c>
      <c r="H23" s="88">
        <v>6</v>
      </c>
      <c r="I23" s="88">
        <v>6</v>
      </c>
      <c r="J23" s="88">
        <v>6</v>
      </c>
      <c r="K23" s="88">
        <v>6</v>
      </c>
      <c r="L23" s="88">
        <v>6</v>
      </c>
      <c r="M23" s="88">
        <v>6</v>
      </c>
      <c r="N23" s="88">
        <v>6</v>
      </c>
      <c r="O23" s="88">
        <v>6</v>
      </c>
      <c r="P23" s="88">
        <v>6</v>
      </c>
      <c r="Q23" s="88">
        <v>6</v>
      </c>
      <c r="R23" s="88">
        <v>6</v>
      </c>
      <c r="S23" s="88"/>
      <c r="T23" s="88">
        <f t="shared" si="4"/>
        <v>78</v>
      </c>
      <c r="U23" s="190">
        <f t="shared" si="5"/>
        <v>0</v>
      </c>
    </row>
    <row r="24" spans="1:21" ht="27.75" customHeight="1" x14ac:dyDescent="0.25">
      <c r="A24" s="109" t="s">
        <v>149</v>
      </c>
      <c r="B24" s="111" t="s">
        <v>137</v>
      </c>
      <c r="C24" s="17">
        <v>0</v>
      </c>
      <c r="D24" s="111" t="s">
        <v>324</v>
      </c>
      <c r="E24" s="88">
        <f>2*4*Nkangala!D20</f>
        <v>24</v>
      </c>
      <c r="F24" s="88">
        <f>2*4*Nkangala!E20</f>
        <v>40</v>
      </c>
      <c r="G24" s="88">
        <f>2*4*Nkangala!F20</f>
        <v>8</v>
      </c>
      <c r="H24" s="88">
        <f>2*4*Nkangala!G20</f>
        <v>32</v>
      </c>
      <c r="I24" s="88">
        <f>2*4*Nkangala!H20</f>
        <v>32</v>
      </c>
      <c r="J24" s="88">
        <f>2*4*Nkangala!I20</f>
        <v>8</v>
      </c>
      <c r="K24" s="88">
        <f>2*4*Nkangala!J20</f>
        <v>16</v>
      </c>
      <c r="L24" s="88">
        <f>2*4*Nkangala!K20</f>
        <v>24</v>
      </c>
      <c r="M24" s="88">
        <f>2*4*Nkangala!L20</f>
        <v>16</v>
      </c>
      <c r="N24" s="88">
        <f>2*4*Nkangala!M20</f>
        <v>16</v>
      </c>
      <c r="O24" s="88">
        <f>2*4*Nkangala!N20</f>
        <v>16</v>
      </c>
      <c r="P24" s="88">
        <f>2*4*Nkangala!O20</f>
        <v>24</v>
      </c>
      <c r="Q24" s="88">
        <f>2*4*Nkangala!P20</f>
        <v>16</v>
      </c>
      <c r="R24" s="88">
        <f>2*4*Nkangala!Q20</f>
        <v>8</v>
      </c>
      <c r="S24" s="88"/>
      <c r="T24" s="88">
        <f t="shared" si="4"/>
        <v>280</v>
      </c>
      <c r="U24" s="190">
        <f t="shared" si="5"/>
        <v>0</v>
      </c>
    </row>
    <row r="25" spans="1:21" ht="28.5" x14ac:dyDescent="0.25">
      <c r="A25" s="109" t="s">
        <v>150</v>
      </c>
      <c r="B25" s="111" t="s">
        <v>148</v>
      </c>
      <c r="C25" s="17">
        <v>0</v>
      </c>
      <c r="D25" s="111" t="s">
        <v>205</v>
      </c>
      <c r="E25" s="88">
        <f>1*12*Nkangala!D20</f>
        <v>36</v>
      </c>
      <c r="F25" s="88">
        <f>1*12*Nkangala!E20</f>
        <v>60</v>
      </c>
      <c r="G25" s="88">
        <f>1*12*Nkangala!F20</f>
        <v>12</v>
      </c>
      <c r="H25" s="88">
        <f>1*12*Nkangala!G20</f>
        <v>48</v>
      </c>
      <c r="I25" s="88">
        <f>1*12*Nkangala!H20</f>
        <v>48</v>
      </c>
      <c r="J25" s="88">
        <f>1*12*Nkangala!I20</f>
        <v>12</v>
      </c>
      <c r="K25" s="88">
        <f>1*12*Nkangala!J20</f>
        <v>24</v>
      </c>
      <c r="L25" s="88">
        <f>1*12*Nkangala!K20</f>
        <v>36</v>
      </c>
      <c r="M25" s="88">
        <f>1*12*Nkangala!L20</f>
        <v>24</v>
      </c>
      <c r="N25" s="88">
        <f>1*12*Nkangala!M20</f>
        <v>24</v>
      </c>
      <c r="O25" s="88">
        <f>1*12*Nkangala!N20</f>
        <v>24</v>
      </c>
      <c r="P25" s="88">
        <f>1*12*Nkangala!O20</f>
        <v>36</v>
      </c>
      <c r="Q25" s="88">
        <f>1*12*Nkangala!P20</f>
        <v>24</v>
      </c>
      <c r="R25" s="88">
        <f>1*12*Nkangala!Q20</f>
        <v>12</v>
      </c>
      <c r="S25" s="88"/>
      <c r="T25" s="88">
        <f t="shared" si="4"/>
        <v>420</v>
      </c>
      <c r="U25" s="190">
        <f t="shared" si="5"/>
        <v>0</v>
      </c>
    </row>
    <row r="26" spans="1:21" ht="27" customHeight="1" x14ac:dyDescent="0.25">
      <c r="A26" s="109" t="s">
        <v>138</v>
      </c>
      <c r="B26" s="111" t="s">
        <v>139</v>
      </c>
      <c r="C26" s="17">
        <v>0</v>
      </c>
      <c r="D26" s="111" t="s">
        <v>207</v>
      </c>
      <c r="E26" s="88">
        <f>2*1*Nkangala!D24</f>
        <v>8</v>
      </c>
      <c r="F26" s="88">
        <f>2*1*Nkangala!E24</f>
        <v>10</v>
      </c>
      <c r="G26" s="88">
        <f>2*1*Nkangala!F24</f>
        <v>4</v>
      </c>
      <c r="H26" s="88">
        <f>2*1*Nkangala!G24</f>
        <v>6</v>
      </c>
      <c r="I26" s="88">
        <f>2*1*Nkangala!H24</f>
        <v>4</v>
      </c>
      <c r="J26" s="88">
        <f>2*1*Nkangala!I24</f>
        <v>6</v>
      </c>
      <c r="K26" s="88">
        <f>2*1*Nkangala!J24</f>
        <v>6</v>
      </c>
      <c r="L26" s="88">
        <f>2*1*Nkangala!K24</f>
        <v>4</v>
      </c>
      <c r="M26" s="88">
        <f>2*1*Nkangala!L24</f>
        <v>4</v>
      </c>
      <c r="N26" s="88">
        <f>2*1*Nkangala!M24</f>
        <v>4</v>
      </c>
      <c r="O26" s="88">
        <f>2*1*Nkangala!N24</f>
        <v>4</v>
      </c>
      <c r="P26" s="88">
        <f>2*1*Nkangala!O24</f>
        <v>4</v>
      </c>
      <c r="Q26" s="88">
        <f>2*1*Nkangala!P24</f>
        <v>4</v>
      </c>
      <c r="R26" s="88">
        <f>2*1*Nkangala!Q24</f>
        <v>6</v>
      </c>
      <c r="S26" s="88"/>
      <c r="T26" s="88">
        <f t="shared" si="4"/>
        <v>74</v>
      </c>
      <c r="U26" s="190">
        <f t="shared" si="5"/>
        <v>0</v>
      </c>
    </row>
    <row r="27" spans="1:21" ht="32.25" customHeight="1" x14ac:dyDescent="0.25">
      <c r="A27" s="109" t="s">
        <v>140</v>
      </c>
      <c r="B27" s="111" t="s">
        <v>139</v>
      </c>
      <c r="C27" s="17">
        <v>0</v>
      </c>
      <c r="D27" s="111" t="s">
        <v>206</v>
      </c>
      <c r="E27" s="88">
        <f>4*1*Nkangala!D24</f>
        <v>16</v>
      </c>
      <c r="F27" s="88">
        <f>4*1*Nkangala!E24</f>
        <v>20</v>
      </c>
      <c r="G27" s="88">
        <f>4*1*Nkangala!F24</f>
        <v>8</v>
      </c>
      <c r="H27" s="88">
        <f>4*1*Nkangala!G24</f>
        <v>12</v>
      </c>
      <c r="I27" s="88">
        <f>4*1*Nkangala!H24</f>
        <v>8</v>
      </c>
      <c r="J27" s="88">
        <f>4*1*Nkangala!I24</f>
        <v>12</v>
      </c>
      <c r="K27" s="88">
        <f>4*1*Nkangala!J24</f>
        <v>12</v>
      </c>
      <c r="L27" s="88">
        <f>4*1*Nkangala!K24</f>
        <v>8</v>
      </c>
      <c r="M27" s="88">
        <f>4*1*Nkangala!L24</f>
        <v>8</v>
      </c>
      <c r="N27" s="88">
        <f>4*1*Nkangala!M24</f>
        <v>8</v>
      </c>
      <c r="O27" s="88">
        <f>4*1*Nkangala!N24</f>
        <v>8</v>
      </c>
      <c r="P27" s="88">
        <f>4*1*Nkangala!O24</f>
        <v>8</v>
      </c>
      <c r="Q27" s="88">
        <f>4*1*Nkangala!P24</f>
        <v>8</v>
      </c>
      <c r="R27" s="88">
        <f>4*1*Nkangala!Q24</f>
        <v>12</v>
      </c>
      <c r="S27" s="88"/>
      <c r="T27" s="88">
        <f t="shared" si="4"/>
        <v>148</v>
      </c>
      <c r="U27" s="190">
        <f t="shared" si="5"/>
        <v>0</v>
      </c>
    </row>
    <row r="28" spans="1:21" ht="34.5" customHeight="1" x14ac:dyDescent="0.25">
      <c r="A28" s="109" t="s">
        <v>141</v>
      </c>
      <c r="B28" s="111" t="s">
        <v>139</v>
      </c>
      <c r="C28" s="17">
        <v>0</v>
      </c>
      <c r="D28" s="111" t="s">
        <v>206</v>
      </c>
      <c r="E28" s="88">
        <f>4*1*Nkangala!D24</f>
        <v>16</v>
      </c>
      <c r="F28" s="88">
        <f>4*1*5</f>
        <v>20</v>
      </c>
      <c r="G28" s="88">
        <f>4*1*2</f>
        <v>8</v>
      </c>
      <c r="H28" s="88">
        <f>4*1*3</f>
        <v>12</v>
      </c>
      <c r="I28" s="88">
        <f>4*1*2</f>
        <v>8</v>
      </c>
      <c r="J28" s="88">
        <f>4*1*3</f>
        <v>12</v>
      </c>
      <c r="K28" s="88">
        <f>4*1*3</f>
        <v>12</v>
      </c>
      <c r="L28" s="88">
        <f t="shared" ref="L28:Q28" si="6">4*1*2</f>
        <v>8</v>
      </c>
      <c r="M28" s="88">
        <f t="shared" si="6"/>
        <v>8</v>
      </c>
      <c r="N28" s="88">
        <f t="shared" si="6"/>
        <v>8</v>
      </c>
      <c r="O28" s="88">
        <f t="shared" si="6"/>
        <v>8</v>
      </c>
      <c r="P28" s="88">
        <f t="shared" si="6"/>
        <v>8</v>
      </c>
      <c r="Q28" s="88">
        <f t="shared" si="6"/>
        <v>8</v>
      </c>
      <c r="R28" s="88">
        <f>4*1*3</f>
        <v>12</v>
      </c>
      <c r="S28" s="88"/>
      <c r="T28" s="88">
        <f t="shared" si="4"/>
        <v>148</v>
      </c>
      <c r="U28" s="190">
        <f t="shared" si="5"/>
        <v>0</v>
      </c>
    </row>
    <row r="29" spans="1:21" ht="32.25" customHeight="1" x14ac:dyDescent="0.25">
      <c r="A29" s="109" t="s">
        <v>325</v>
      </c>
      <c r="B29" s="111" t="s">
        <v>139</v>
      </c>
      <c r="C29" s="17">
        <v>0</v>
      </c>
      <c r="D29" s="111" t="s">
        <v>206</v>
      </c>
      <c r="E29" s="88">
        <f>4*1*Nkangala!D25</f>
        <v>24</v>
      </c>
      <c r="F29" s="88">
        <f>4*1*Nkangala!E25</f>
        <v>48</v>
      </c>
      <c r="G29" s="88">
        <f>4*1*Nkangala!F25</f>
        <v>8</v>
      </c>
      <c r="H29" s="88">
        <f>4*1*Nkangala!G25</f>
        <v>32</v>
      </c>
      <c r="I29" s="88">
        <f>4*1*Nkangala!H25</f>
        <v>36</v>
      </c>
      <c r="J29" s="88">
        <f>4*1*Nkangala!I25</f>
        <v>12</v>
      </c>
      <c r="K29" s="88">
        <f>4*1*Nkangala!J25</f>
        <v>20</v>
      </c>
      <c r="L29" s="88">
        <f>4*1*Nkangala!K25</f>
        <v>24</v>
      </c>
      <c r="M29" s="88">
        <f>4*1*Nkangala!L25</f>
        <v>16</v>
      </c>
      <c r="N29" s="88">
        <f>4*1*Nkangala!M25</f>
        <v>12</v>
      </c>
      <c r="O29" s="88">
        <f>4*1*Nkangala!N25</f>
        <v>12</v>
      </c>
      <c r="P29" s="88">
        <f>4*1*Nkangala!O25</f>
        <v>24</v>
      </c>
      <c r="Q29" s="88">
        <f>4*1*Nkangala!P25</f>
        <v>16</v>
      </c>
      <c r="R29" s="88">
        <f>4*1*Nkangala!Q25</f>
        <v>12</v>
      </c>
      <c r="S29" s="88"/>
      <c r="T29" s="88">
        <f t="shared" si="4"/>
        <v>296</v>
      </c>
      <c r="U29" s="190">
        <f t="shared" si="5"/>
        <v>0</v>
      </c>
    </row>
    <row r="30" spans="1:21" ht="25.5" customHeight="1" x14ac:dyDescent="0.25">
      <c r="A30" s="109" t="s">
        <v>142</v>
      </c>
      <c r="B30" s="111" t="s">
        <v>139</v>
      </c>
      <c r="C30" s="17">
        <v>0</v>
      </c>
      <c r="D30" s="111" t="s">
        <v>207</v>
      </c>
      <c r="E30" s="88">
        <f>2*1*Nkangala!D18</f>
        <v>2</v>
      </c>
      <c r="F30" s="88">
        <f>2*1*Nkangala!E18</f>
        <v>4</v>
      </c>
      <c r="G30" s="88">
        <f>2*1*Nkangala!F18</f>
        <v>0</v>
      </c>
      <c r="H30" s="88">
        <f>2*1*Nkangala!G18</f>
        <v>4</v>
      </c>
      <c r="I30" s="88">
        <f>2*1*Nkangala!H18</f>
        <v>2</v>
      </c>
      <c r="J30" s="88">
        <f>2*1*Nkangala!I18</f>
        <v>0</v>
      </c>
      <c r="K30" s="88">
        <f>2*1*Nkangala!J18</f>
        <v>2</v>
      </c>
      <c r="L30" s="88">
        <f>2*1*Nkangala!K18</f>
        <v>0</v>
      </c>
      <c r="M30" s="88">
        <f>2*1*Nkangala!L18</f>
        <v>0</v>
      </c>
      <c r="N30" s="88">
        <f>2*1*Nkangala!M18</f>
        <v>4</v>
      </c>
      <c r="O30" s="88">
        <f>2*1*Nkangala!N18</f>
        <v>2</v>
      </c>
      <c r="P30" s="88">
        <f>2*1*Nkangala!O18</f>
        <v>4</v>
      </c>
      <c r="Q30" s="88">
        <f>2*1*Nkangala!P18</f>
        <v>2</v>
      </c>
      <c r="R30" s="88">
        <f>2*1*Nkangala!Q18</f>
        <v>0</v>
      </c>
      <c r="S30" s="88"/>
      <c r="T30" s="88">
        <f t="shared" si="4"/>
        <v>26</v>
      </c>
      <c r="U30" s="190">
        <f t="shared" si="5"/>
        <v>0</v>
      </c>
    </row>
    <row r="31" spans="1:21" ht="30" customHeight="1" x14ac:dyDescent="0.25">
      <c r="A31" s="109" t="s">
        <v>326</v>
      </c>
      <c r="B31" s="111" t="s">
        <v>139</v>
      </c>
      <c r="C31" s="17">
        <v>0</v>
      </c>
      <c r="D31" s="111" t="s">
        <v>327</v>
      </c>
      <c r="E31" s="88">
        <f>4*1*Nkangala!D20</f>
        <v>12</v>
      </c>
      <c r="F31" s="88">
        <f>4*1*Nkangala!E20</f>
        <v>20</v>
      </c>
      <c r="G31" s="88">
        <f>4*1*Nkangala!F20</f>
        <v>4</v>
      </c>
      <c r="H31" s="88">
        <f>4*1*Nkangala!G20</f>
        <v>16</v>
      </c>
      <c r="I31" s="88">
        <f>4*1*Nkangala!H20</f>
        <v>16</v>
      </c>
      <c r="J31" s="88">
        <f>4*1*Nkangala!I20</f>
        <v>4</v>
      </c>
      <c r="K31" s="88">
        <f>4*1*Nkangala!J20</f>
        <v>8</v>
      </c>
      <c r="L31" s="88">
        <f>4*1*Nkangala!K20</f>
        <v>12</v>
      </c>
      <c r="M31" s="88">
        <f>4*1*Nkangala!L20</f>
        <v>8</v>
      </c>
      <c r="N31" s="88">
        <f>4*1*Nkangala!M20</f>
        <v>8</v>
      </c>
      <c r="O31" s="88">
        <f>4*1*Nkangala!N20</f>
        <v>8</v>
      </c>
      <c r="P31" s="88">
        <f>4*1*Nkangala!O20</f>
        <v>12</v>
      </c>
      <c r="Q31" s="88">
        <f>4*1*Nkangala!P20</f>
        <v>8</v>
      </c>
      <c r="R31" s="88">
        <f>4*1*Nkangala!Q20</f>
        <v>4</v>
      </c>
      <c r="S31" s="88"/>
      <c r="T31" s="88">
        <f t="shared" si="4"/>
        <v>140</v>
      </c>
      <c r="U31" s="190">
        <f t="shared" si="5"/>
        <v>0</v>
      </c>
    </row>
    <row r="32" spans="1:21" ht="27.75" customHeight="1" x14ac:dyDescent="0.25">
      <c r="A32" s="109" t="s">
        <v>135</v>
      </c>
      <c r="B32" s="111" t="s">
        <v>143</v>
      </c>
      <c r="C32" s="17">
        <v>0</v>
      </c>
      <c r="D32" s="111" t="s">
        <v>331</v>
      </c>
      <c r="E32" s="88">
        <f>1*2*((Nkangala!D7)+((Nkangala!D8/21)*0.4))</f>
        <v>32</v>
      </c>
      <c r="F32" s="88">
        <f>1*2*((Nkangala!E7)+((Nkangala!E8/21)*0.4))</f>
        <v>70.419047619047632</v>
      </c>
      <c r="G32" s="88">
        <f>1*2*((Nkangala!F7)+((Nkangala!F8/21)*0.4))</f>
        <v>21.638095238095239</v>
      </c>
      <c r="H32" s="88">
        <f>1*2*((Nkangala!G7)+((Nkangala!G8/21)*0.4))</f>
        <v>46.095238095238102</v>
      </c>
      <c r="I32" s="88">
        <f>1*2*((Nkangala!H7)+((Nkangala!H8/21)*0.4))</f>
        <v>19.676190476190477</v>
      </c>
      <c r="J32" s="88">
        <f>1*2*((Nkangala!I7)+((Nkangala!I8/21)*0.4))</f>
        <v>13.295238095238094</v>
      </c>
      <c r="K32" s="88">
        <f>1*2*((Nkangala!J7)+((Nkangala!J8/21)*0.4))</f>
        <v>53.752380952380953</v>
      </c>
      <c r="L32" s="88">
        <f>1*2*((Nkangala!K7)+((Nkangala!K8/21)*0.4))</f>
        <v>39.904761904761905</v>
      </c>
      <c r="M32" s="88">
        <f>1*2*((Nkangala!L7)+((Nkangala!L8/21)*0.4))</f>
        <v>19.428571428571431</v>
      </c>
      <c r="N32" s="88">
        <f>1*2*((Nkangala!M7)+((Nkangala!M8/21)*0.4))</f>
        <v>18.114285714285714</v>
      </c>
      <c r="O32" s="88">
        <f>1*2*((Nkangala!N7)+((Nkangala!N8/21)*0.4))</f>
        <v>33.771428571428572</v>
      </c>
      <c r="P32" s="88">
        <f>1*2*((Nkangala!O7)+((Nkangala!O8/21)*0.4))</f>
        <v>15.866666666666667</v>
      </c>
      <c r="Q32" s="88">
        <f>1*2*((Nkangala!P7)+((Nkangala!P8/21)*0.4))</f>
        <v>15.276190476190475</v>
      </c>
      <c r="R32" s="88">
        <f>1*2*((Nkangala!Q7)+((Nkangala!Q8/21)*0.4))</f>
        <v>27.238095238095241</v>
      </c>
      <c r="S32" s="88"/>
      <c r="T32" s="88">
        <f t="shared" si="4"/>
        <v>426.4761904761906</v>
      </c>
      <c r="U32" s="190">
        <f t="shared" si="5"/>
        <v>0</v>
      </c>
    </row>
    <row r="33" spans="1:21" ht="20.25" customHeight="1" x14ac:dyDescent="0.25">
      <c r="A33" s="109" t="s">
        <v>116</v>
      </c>
      <c r="B33" s="111" t="s">
        <v>151</v>
      </c>
      <c r="C33" s="17">
        <v>0</v>
      </c>
      <c r="D33" s="111" t="s">
        <v>243</v>
      </c>
      <c r="E33" s="88">
        <f>1*12*Nkangala!D24</f>
        <v>48</v>
      </c>
      <c r="F33" s="88">
        <f>1*12*Nkangala!E24</f>
        <v>60</v>
      </c>
      <c r="G33" s="88">
        <f>1*12*Nkangala!F24</f>
        <v>24</v>
      </c>
      <c r="H33" s="88">
        <f>1*12*Nkangala!G24</f>
        <v>36</v>
      </c>
      <c r="I33" s="88">
        <f>1*12*Nkangala!H24</f>
        <v>24</v>
      </c>
      <c r="J33" s="88">
        <f>1*12*Nkangala!I24</f>
        <v>36</v>
      </c>
      <c r="K33" s="88">
        <f>1*12*Nkangala!J24</f>
        <v>36</v>
      </c>
      <c r="L33" s="88">
        <f>1*12*Nkangala!K24</f>
        <v>24</v>
      </c>
      <c r="M33" s="88">
        <f>1*12*Nkangala!L24</f>
        <v>24</v>
      </c>
      <c r="N33" s="88">
        <f>1*12*Nkangala!M24</f>
        <v>24</v>
      </c>
      <c r="O33" s="88">
        <f>1*12*Nkangala!N24</f>
        <v>24</v>
      </c>
      <c r="P33" s="88">
        <f>1*12*Nkangala!O24</f>
        <v>24</v>
      </c>
      <c r="Q33" s="88">
        <f>1*12*Nkangala!P24</f>
        <v>24</v>
      </c>
      <c r="R33" s="88">
        <f>1*12*Nkangala!Q24</f>
        <v>36</v>
      </c>
      <c r="S33" s="88"/>
      <c r="T33" s="88">
        <f t="shared" si="4"/>
        <v>444</v>
      </c>
      <c r="U33" s="190">
        <f t="shared" si="5"/>
        <v>0</v>
      </c>
    </row>
    <row r="34" spans="1:21" ht="28.5" x14ac:dyDescent="0.25">
      <c r="A34" s="109" t="s">
        <v>244</v>
      </c>
      <c r="B34" s="111" t="s">
        <v>245</v>
      </c>
      <c r="C34" s="17">
        <v>0</v>
      </c>
      <c r="D34" s="111" t="s">
        <v>246</v>
      </c>
      <c r="E34" s="191">
        <f>1*12*Nkangala!D23</f>
        <v>0</v>
      </c>
      <c r="F34" s="191">
        <f>1*12*Nkangala!E23</f>
        <v>0</v>
      </c>
      <c r="G34" s="191">
        <f>1*12*Nkangala!F23</f>
        <v>0</v>
      </c>
      <c r="H34" s="191">
        <f>1*12*Nkangala!G23</f>
        <v>0</v>
      </c>
      <c r="I34" s="191">
        <f>1*12*Nkangala!H23</f>
        <v>0</v>
      </c>
      <c r="J34" s="191">
        <f>1*12*Nkangala!I23</f>
        <v>0</v>
      </c>
      <c r="K34" s="191">
        <f>1*12*Nkangala!J23</f>
        <v>0</v>
      </c>
      <c r="L34" s="191">
        <f>1*12*Nkangala!K23</f>
        <v>0</v>
      </c>
      <c r="M34" s="191">
        <f>1*12*Nkangala!L23</f>
        <v>0</v>
      </c>
      <c r="N34" s="191">
        <f>1*12*Nkangala!M23</f>
        <v>0</v>
      </c>
      <c r="O34" s="191">
        <f>1*12*Nkangala!N23</f>
        <v>0</v>
      </c>
      <c r="P34" s="191">
        <f>1*12*Nkangala!O23</f>
        <v>0</v>
      </c>
      <c r="Q34" s="88">
        <f>1*12*Nkangala!P23</f>
        <v>0</v>
      </c>
      <c r="R34" s="88">
        <f>1*12*Nkangala!Q23</f>
        <v>0</v>
      </c>
      <c r="S34" s="83"/>
      <c r="T34" s="88">
        <f t="shared" ref="T34" si="7">SUM(E34:S34)</f>
        <v>0</v>
      </c>
      <c r="U34" s="190">
        <f t="shared" ref="U34" si="8">T34*C34</f>
        <v>0</v>
      </c>
    </row>
    <row r="35" spans="1:21" ht="15.75" thickBot="1" x14ac:dyDescent="0.3">
      <c r="A35" s="109"/>
      <c r="B35" s="111"/>
      <c r="C35" s="111"/>
      <c r="D35" s="11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46"/>
      <c r="R35" s="146"/>
      <c r="S35" s="114"/>
      <c r="T35" s="146"/>
      <c r="U35" s="190"/>
    </row>
    <row r="36" spans="1:21" s="98" customFormat="1" ht="17.25" x14ac:dyDescent="0.4">
      <c r="A36" s="275"/>
      <c r="B36" s="275"/>
      <c r="C36" s="276"/>
      <c r="D36" s="275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7"/>
      <c r="S36" s="277"/>
      <c r="T36" s="278" t="s">
        <v>230</v>
      </c>
      <c r="U36" s="279">
        <f>SUM(U18:U35)</f>
        <v>0</v>
      </c>
    </row>
    <row r="37" spans="1:21" s="98" customFormat="1" ht="18" thickBot="1" x14ac:dyDescent="0.45">
      <c r="A37" s="281"/>
      <c r="B37" s="281"/>
      <c r="C37" s="282"/>
      <c r="D37" s="281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4"/>
      <c r="U37" s="285"/>
    </row>
    <row r="38" spans="1:21" ht="37.5" customHeight="1" x14ac:dyDescent="0.2">
      <c r="A38" s="339" t="s">
        <v>199</v>
      </c>
      <c r="B38" s="272"/>
      <c r="C38" s="272"/>
      <c r="D38" s="272"/>
      <c r="E38" s="315" t="s">
        <v>127</v>
      </c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5"/>
      <c r="T38" s="273"/>
      <c r="U38" s="340"/>
    </row>
    <row r="39" spans="1:21" ht="82.5" customHeight="1" x14ac:dyDescent="0.2">
      <c r="A39" s="332" t="s">
        <v>220</v>
      </c>
      <c r="B39" s="333" t="s">
        <v>109</v>
      </c>
      <c r="C39" s="334" t="s">
        <v>486</v>
      </c>
      <c r="D39" s="333" t="s">
        <v>128</v>
      </c>
      <c r="E39" s="335" t="s">
        <v>310</v>
      </c>
      <c r="F39" s="335" t="s">
        <v>44</v>
      </c>
      <c r="G39" s="335" t="s">
        <v>53</v>
      </c>
      <c r="H39" s="335" t="s">
        <v>309</v>
      </c>
      <c r="I39" s="335" t="s">
        <v>46</v>
      </c>
      <c r="J39" s="335" t="s">
        <v>47</v>
      </c>
      <c r="K39" s="335" t="s">
        <v>48</v>
      </c>
      <c r="L39" s="335" t="s">
        <v>54</v>
      </c>
      <c r="M39" s="335" t="s">
        <v>302</v>
      </c>
      <c r="N39" s="335" t="s">
        <v>49</v>
      </c>
      <c r="O39" s="335" t="s">
        <v>50</v>
      </c>
      <c r="P39" s="335" t="s">
        <v>51</v>
      </c>
      <c r="Q39" s="336" t="s">
        <v>52</v>
      </c>
      <c r="R39" s="336" t="s">
        <v>308</v>
      </c>
      <c r="S39" s="337"/>
      <c r="T39" s="273" t="s">
        <v>212</v>
      </c>
      <c r="U39" s="338" t="s">
        <v>100</v>
      </c>
    </row>
    <row r="40" spans="1:21" ht="28.5" x14ac:dyDescent="0.25">
      <c r="A40" s="109" t="s">
        <v>117</v>
      </c>
      <c r="B40" s="111" t="s">
        <v>152</v>
      </c>
      <c r="C40" s="17">
        <v>0</v>
      </c>
      <c r="D40" s="111" t="s">
        <v>208</v>
      </c>
      <c r="E40" s="88">
        <f>1*6*Nkangala!D40</f>
        <v>42</v>
      </c>
      <c r="F40" s="88">
        <f>1*6*Nkangala!E40</f>
        <v>36</v>
      </c>
      <c r="G40" s="88">
        <f>1*6*Nkangala!F40</f>
        <v>12</v>
      </c>
      <c r="H40" s="88">
        <f>1*6*Nkangala!G40</f>
        <v>30</v>
      </c>
      <c r="I40" s="88">
        <f>1*6*Nkangala!H40</f>
        <v>24</v>
      </c>
      <c r="J40" s="88">
        <f>1*6*Nkangala!I40</f>
        <v>12</v>
      </c>
      <c r="K40" s="88">
        <f>1*6*Nkangala!J40</f>
        <v>24</v>
      </c>
      <c r="L40" s="88">
        <f>1*6*Nkangala!K40</f>
        <v>36</v>
      </c>
      <c r="M40" s="88">
        <f>1*6*Nkangala!L40</f>
        <v>0</v>
      </c>
      <c r="N40" s="88">
        <f>1*6*Nkangala!M40</f>
        <v>12</v>
      </c>
      <c r="O40" s="88">
        <f>1*6*Nkangala!N40</f>
        <v>12</v>
      </c>
      <c r="P40" s="88">
        <f>1*6*Nkangala!O40</f>
        <v>6</v>
      </c>
      <c r="Q40" s="88">
        <f>1*6*Nkangala!P40</f>
        <v>6</v>
      </c>
      <c r="R40" s="88">
        <f>1*6*Nkangala!Q40</f>
        <v>12</v>
      </c>
      <c r="S40" s="200"/>
      <c r="T40" s="200">
        <f>SUM(E40:S40)</f>
        <v>264</v>
      </c>
      <c r="U40" s="190">
        <f>T40*C40</f>
        <v>0</v>
      </c>
    </row>
    <row r="41" spans="1:21" ht="28.5" x14ac:dyDescent="0.25">
      <c r="A41" s="109" t="s">
        <v>153</v>
      </c>
      <c r="B41" s="111" t="s">
        <v>152</v>
      </c>
      <c r="C41" s="17">
        <v>0</v>
      </c>
      <c r="D41" s="111" t="s">
        <v>209</v>
      </c>
      <c r="E41" s="88">
        <f>1*1*Nkangala!D40</f>
        <v>7</v>
      </c>
      <c r="F41" s="88">
        <f>1*1*Nkangala!E40</f>
        <v>6</v>
      </c>
      <c r="G41" s="88">
        <f>1*1*Nkangala!F40</f>
        <v>2</v>
      </c>
      <c r="H41" s="88">
        <f>1*1*Nkangala!G40</f>
        <v>5</v>
      </c>
      <c r="I41" s="88">
        <f>1*1*Nkangala!H40</f>
        <v>4</v>
      </c>
      <c r="J41" s="88">
        <f>1*1*Nkangala!I40</f>
        <v>2</v>
      </c>
      <c r="K41" s="88">
        <f>1*1*Nkangala!J40</f>
        <v>4</v>
      </c>
      <c r="L41" s="88">
        <f>1*1*Nkangala!K40</f>
        <v>6</v>
      </c>
      <c r="M41" s="88">
        <f>1*1*Nkangala!L40</f>
        <v>0</v>
      </c>
      <c r="N41" s="88">
        <f>1*1*Nkangala!M40</f>
        <v>2</v>
      </c>
      <c r="O41" s="88">
        <f>1*1*Nkangala!N40</f>
        <v>2</v>
      </c>
      <c r="P41" s="88">
        <f>1*1*Nkangala!O40</f>
        <v>1</v>
      </c>
      <c r="Q41" s="88">
        <f>1*1*Nkangala!P40</f>
        <v>1</v>
      </c>
      <c r="R41" s="88">
        <f>1*1*Nkangala!Q40</f>
        <v>2</v>
      </c>
      <c r="S41" s="200"/>
      <c r="T41" s="200">
        <f>SUM(E41:S41)</f>
        <v>44</v>
      </c>
      <c r="U41" s="190">
        <f>T41*C41</f>
        <v>0</v>
      </c>
    </row>
    <row r="42" spans="1:21" ht="42.75" x14ac:dyDescent="0.25">
      <c r="A42" s="109" t="s">
        <v>118</v>
      </c>
      <c r="B42" s="111" t="s">
        <v>154</v>
      </c>
      <c r="C42" s="17">
        <v>0</v>
      </c>
      <c r="D42" s="111" t="s">
        <v>200</v>
      </c>
      <c r="E42" s="88">
        <f>3*2</f>
        <v>6</v>
      </c>
      <c r="F42" s="88">
        <f t="shared" ref="F42:R42" si="9">3*2</f>
        <v>6</v>
      </c>
      <c r="G42" s="88">
        <f t="shared" si="9"/>
        <v>6</v>
      </c>
      <c r="H42" s="88">
        <f t="shared" si="9"/>
        <v>6</v>
      </c>
      <c r="I42" s="88">
        <f t="shared" si="9"/>
        <v>6</v>
      </c>
      <c r="J42" s="88">
        <f t="shared" si="9"/>
        <v>6</v>
      </c>
      <c r="K42" s="88">
        <f t="shared" si="9"/>
        <v>6</v>
      </c>
      <c r="L42" s="88">
        <f t="shared" si="9"/>
        <v>6</v>
      </c>
      <c r="M42" s="88">
        <v>0</v>
      </c>
      <c r="N42" s="88">
        <f t="shared" si="9"/>
        <v>6</v>
      </c>
      <c r="O42" s="88">
        <f t="shared" si="9"/>
        <v>6</v>
      </c>
      <c r="P42" s="88">
        <f t="shared" si="9"/>
        <v>6</v>
      </c>
      <c r="Q42" s="88">
        <f t="shared" si="9"/>
        <v>6</v>
      </c>
      <c r="R42" s="88">
        <f t="shared" si="9"/>
        <v>6</v>
      </c>
      <c r="S42" s="200"/>
      <c r="T42" s="200">
        <f>SUM(E42:S42)</f>
        <v>78</v>
      </c>
      <c r="U42" s="190">
        <f>T42*C42</f>
        <v>0</v>
      </c>
    </row>
    <row r="43" spans="1:21" ht="28.5" x14ac:dyDescent="0.25">
      <c r="A43" s="109" t="s">
        <v>103</v>
      </c>
      <c r="B43" s="111" t="s">
        <v>152</v>
      </c>
      <c r="C43" s="17">
        <v>0</v>
      </c>
      <c r="D43" s="111" t="s">
        <v>201</v>
      </c>
      <c r="E43" s="200">
        <f t="shared" ref="E43:R43" si="10">1*1*1</f>
        <v>1</v>
      </c>
      <c r="F43" s="200">
        <f t="shared" si="10"/>
        <v>1</v>
      </c>
      <c r="G43" s="200">
        <f t="shared" si="10"/>
        <v>1</v>
      </c>
      <c r="H43" s="200">
        <f t="shared" si="10"/>
        <v>1</v>
      </c>
      <c r="I43" s="200">
        <f t="shared" si="10"/>
        <v>1</v>
      </c>
      <c r="J43" s="200">
        <f t="shared" si="10"/>
        <v>1</v>
      </c>
      <c r="K43" s="200">
        <f t="shared" si="10"/>
        <v>1</v>
      </c>
      <c r="L43" s="200">
        <f t="shared" si="10"/>
        <v>1</v>
      </c>
      <c r="M43" s="200">
        <v>0</v>
      </c>
      <c r="N43" s="200">
        <f t="shared" si="10"/>
        <v>1</v>
      </c>
      <c r="O43" s="200">
        <f t="shared" si="10"/>
        <v>1</v>
      </c>
      <c r="P43" s="200">
        <f t="shared" si="10"/>
        <v>1</v>
      </c>
      <c r="Q43" s="200">
        <f t="shared" si="10"/>
        <v>1</v>
      </c>
      <c r="R43" s="200">
        <f t="shared" si="10"/>
        <v>1</v>
      </c>
      <c r="S43" s="200"/>
      <c r="T43" s="200">
        <f>SUM(E43:S43)</f>
        <v>13</v>
      </c>
      <c r="U43" s="190">
        <f>T43*C43</f>
        <v>0</v>
      </c>
    </row>
    <row r="44" spans="1:21" ht="15.75" thickBot="1" x14ac:dyDescent="0.3">
      <c r="A44" s="112"/>
      <c r="B44" s="113"/>
      <c r="C44" s="195"/>
      <c r="D44" s="113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94"/>
    </row>
    <row r="45" spans="1:21" s="98" customFormat="1" ht="17.25" x14ac:dyDescent="0.4">
      <c r="A45" s="120"/>
      <c r="B45" s="120"/>
      <c r="C45" s="193"/>
      <c r="D45" s="120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80" t="s">
        <v>231</v>
      </c>
      <c r="U45" s="116">
        <f>SUM(U40:U44)</f>
        <v>0</v>
      </c>
    </row>
    <row r="46" spans="1:21" s="98" customFormat="1" ht="18" thickBot="1" x14ac:dyDescent="0.45">
      <c r="A46" s="120"/>
      <c r="B46" s="120"/>
      <c r="C46" s="193"/>
      <c r="D46" s="120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80"/>
      <c r="U46" s="117"/>
    </row>
    <row r="47" spans="1:21" ht="52.5" customHeight="1" x14ac:dyDescent="0.2">
      <c r="A47" s="99" t="s">
        <v>199</v>
      </c>
      <c r="B47" s="100"/>
      <c r="C47" s="100"/>
      <c r="D47" s="100"/>
      <c r="E47" s="302" t="s">
        <v>127</v>
      </c>
      <c r="F47" s="302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2"/>
      <c r="T47" s="101"/>
      <c r="U47" s="102"/>
    </row>
    <row r="48" spans="1:21" ht="73.5" customHeight="1" x14ac:dyDescent="0.2">
      <c r="A48" s="104" t="s">
        <v>250</v>
      </c>
      <c r="B48" s="105" t="s">
        <v>109</v>
      </c>
      <c r="C48" s="67" t="s">
        <v>486</v>
      </c>
      <c r="D48" s="105" t="s">
        <v>128</v>
      </c>
      <c r="E48" s="68" t="s">
        <v>310</v>
      </c>
      <c r="F48" s="68" t="s">
        <v>44</v>
      </c>
      <c r="G48" s="68" t="s">
        <v>53</v>
      </c>
      <c r="H48" s="68" t="s">
        <v>309</v>
      </c>
      <c r="I48" s="68" t="s">
        <v>46</v>
      </c>
      <c r="J48" s="68" t="s">
        <v>47</v>
      </c>
      <c r="K48" s="68" t="s">
        <v>48</v>
      </c>
      <c r="L48" s="68" t="s">
        <v>54</v>
      </c>
      <c r="M48" s="68" t="s">
        <v>302</v>
      </c>
      <c r="N48" s="68" t="s">
        <v>49</v>
      </c>
      <c r="O48" s="68" t="s">
        <v>50</v>
      </c>
      <c r="P48" s="68" t="s">
        <v>51</v>
      </c>
      <c r="Q48" s="69" t="s">
        <v>52</v>
      </c>
      <c r="R48" s="69" t="s">
        <v>308</v>
      </c>
      <c r="S48" s="107"/>
      <c r="T48" s="70" t="s">
        <v>212</v>
      </c>
      <c r="U48" s="108" t="s">
        <v>100</v>
      </c>
    </row>
    <row r="49" spans="1:21" ht="42.75" x14ac:dyDescent="0.25">
      <c r="A49" s="109" t="s">
        <v>120</v>
      </c>
      <c r="B49" s="111" t="s">
        <v>156</v>
      </c>
      <c r="C49" s="17">
        <v>0</v>
      </c>
      <c r="D49" s="111" t="s">
        <v>204</v>
      </c>
      <c r="E49" s="88">
        <v>0</v>
      </c>
      <c r="F49" s="88">
        <v>0</v>
      </c>
      <c r="G49" s="88">
        <v>0</v>
      </c>
      <c r="H49" s="88">
        <f>1*4</f>
        <v>4</v>
      </c>
      <c r="I49" s="88">
        <f>1*4</f>
        <v>4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4</v>
      </c>
      <c r="Q49" s="88">
        <v>4</v>
      </c>
      <c r="R49" s="88">
        <v>4</v>
      </c>
      <c r="S49" s="88"/>
      <c r="T49" s="88">
        <f t="shared" ref="T49:T52" si="11">SUM(E49:S49)</f>
        <v>20</v>
      </c>
      <c r="U49" s="190">
        <f t="shared" ref="U49:U52" si="12">T49*C49</f>
        <v>0</v>
      </c>
    </row>
    <row r="50" spans="1:21" ht="57" customHeight="1" x14ac:dyDescent="0.25">
      <c r="A50" s="109" t="s">
        <v>461</v>
      </c>
      <c r="B50" s="111" t="s">
        <v>333</v>
      </c>
      <c r="C50" s="17">
        <v>0</v>
      </c>
      <c r="D50" s="111" t="s">
        <v>332</v>
      </c>
      <c r="E50" s="88">
        <f>Nkangala!D35*8</f>
        <v>0</v>
      </c>
      <c r="F50" s="88">
        <f>Nkangala!E35*8</f>
        <v>0</v>
      </c>
      <c r="G50" s="88">
        <f>Nkangala!F35*8</f>
        <v>0</v>
      </c>
      <c r="H50" s="88">
        <f>Nkangala!G35*8</f>
        <v>0</v>
      </c>
      <c r="I50" s="88">
        <f>Nkangala!H35*8</f>
        <v>160</v>
      </c>
      <c r="J50" s="88">
        <f>Nkangala!I35*8</f>
        <v>0</v>
      </c>
      <c r="K50" s="88">
        <f>Nkangala!J35*8</f>
        <v>0</v>
      </c>
      <c r="L50" s="88">
        <f>Nkangala!K35*8</f>
        <v>368</v>
      </c>
      <c r="M50" s="88">
        <f>Nkangala!L35*8</f>
        <v>0</v>
      </c>
      <c r="N50" s="88">
        <f>Nkangala!M35*8</f>
        <v>0</v>
      </c>
      <c r="O50" s="88">
        <f>Nkangala!N35*8</f>
        <v>0</v>
      </c>
      <c r="P50" s="88">
        <f>Nkangala!O35*8</f>
        <v>240</v>
      </c>
      <c r="Q50" s="88">
        <f>Nkangala!P35*8</f>
        <v>0</v>
      </c>
      <c r="R50" s="88">
        <f>Nkangala!Q35*8</f>
        <v>400</v>
      </c>
      <c r="S50" s="88">
        <f>Nkangala!R35*8</f>
        <v>0</v>
      </c>
      <c r="T50" s="88">
        <f t="shared" si="11"/>
        <v>1168</v>
      </c>
      <c r="U50" s="190">
        <f t="shared" si="12"/>
        <v>0</v>
      </c>
    </row>
    <row r="51" spans="1:21" ht="42.75" x14ac:dyDescent="0.25">
      <c r="A51" s="109" t="s">
        <v>121</v>
      </c>
      <c r="B51" s="111" t="s">
        <v>157</v>
      </c>
      <c r="C51" s="17">
        <v>0</v>
      </c>
      <c r="D51" s="111" t="s">
        <v>334</v>
      </c>
      <c r="E51" s="88">
        <v>0</v>
      </c>
      <c r="F51" s="88">
        <v>0</v>
      </c>
      <c r="G51" s="88">
        <v>0</v>
      </c>
      <c r="H51" s="88">
        <v>0</v>
      </c>
      <c r="I51" s="88">
        <v>6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6</v>
      </c>
      <c r="Q51" s="88">
        <v>6</v>
      </c>
      <c r="R51" s="88">
        <v>6</v>
      </c>
      <c r="S51" s="88"/>
      <c r="T51" s="88">
        <f t="shared" si="11"/>
        <v>24</v>
      </c>
      <c r="U51" s="190">
        <f t="shared" si="12"/>
        <v>0</v>
      </c>
    </row>
    <row r="52" spans="1:21" x14ac:dyDescent="0.25">
      <c r="A52" s="109" t="s">
        <v>122</v>
      </c>
      <c r="B52" s="111" t="s">
        <v>155</v>
      </c>
      <c r="C52" s="17">
        <v>0</v>
      </c>
      <c r="D52" s="111" t="s">
        <v>202</v>
      </c>
      <c r="E52" s="88">
        <v>0</v>
      </c>
      <c r="F52" s="88">
        <v>0</v>
      </c>
      <c r="G52" s="88">
        <v>0</v>
      </c>
      <c r="H52" s="88">
        <v>1</v>
      </c>
      <c r="I52" s="88">
        <v>1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1</v>
      </c>
      <c r="Q52" s="88">
        <v>1</v>
      </c>
      <c r="R52" s="88">
        <v>1</v>
      </c>
      <c r="S52" s="88"/>
      <c r="T52" s="88">
        <f t="shared" si="11"/>
        <v>5</v>
      </c>
      <c r="U52" s="190">
        <f t="shared" si="12"/>
        <v>0</v>
      </c>
    </row>
    <row r="53" spans="1:21" ht="28.5" x14ac:dyDescent="0.25">
      <c r="A53" s="109" t="s">
        <v>119</v>
      </c>
      <c r="B53" s="111" t="s">
        <v>463</v>
      </c>
      <c r="C53" s="17">
        <v>0</v>
      </c>
      <c r="D53" s="111" t="s">
        <v>464</v>
      </c>
      <c r="E53" s="88">
        <f>Nkangala!D36/20</f>
        <v>0</v>
      </c>
      <c r="F53" s="88">
        <f>Nkangala!E36/20</f>
        <v>0</v>
      </c>
      <c r="G53" s="88">
        <f>Nkangala!F36/20</f>
        <v>0</v>
      </c>
      <c r="H53" s="88">
        <f>Nkangala!G36/20</f>
        <v>0</v>
      </c>
      <c r="I53" s="88">
        <f>Nkangala!H36/20</f>
        <v>0</v>
      </c>
      <c r="J53" s="88">
        <f>Nkangala!I36/20</f>
        <v>0</v>
      </c>
      <c r="K53" s="88">
        <f>Nkangala!J36/20</f>
        <v>0</v>
      </c>
      <c r="L53" s="88">
        <f>Nkangala!K36/20</f>
        <v>0</v>
      </c>
      <c r="M53" s="88">
        <f>Nkangala!L36/20</f>
        <v>0</v>
      </c>
      <c r="N53" s="88">
        <f>Nkangala!M36/20</f>
        <v>0</v>
      </c>
      <c r="O53" s="88">
        <f>Nkangala!N36/20</f>
        <v>0</v>
      </c>
      <c r="P53" s="88">
        <f>Nkangala!O36/20</f>
        <v>7.5</v>
      </c>
      <c r="Q53" s="88">
        <f>Nkangala!P36/20</f>
        <v>0</v>
      </c>
      <c r="R53" s="88">
        <f>Nkangala!Q36/20</f>
        <v>0</v>
      </c>
      <c r="S53" s="88">
        <f>Nkangala!R36/20</f>
        <v>0</v>
      </c>
      <c r="T53" s="88">
        <f t="shared" ref="T53:T54" si="13">SUM(E53:S53)</f>
        <v>7.5</v>
      </c>
      <c r="U53" s="190">
        <f t="shared" ref="U53:U54" si="14">T53*C53</f>
        <v>0</v>
      </c>
    </row>
    <row r="54" spans="1:21" ht="28.5" x14ac:dyDescent="0.25">
      <c r="A54" s="109" t="s">
        <v>123</v>
      </c>
      <c r="B54" s="111" t="s">
        <v>460</v>
      </c>
      <c r="C54" s="17">
        <v>0</v>
      </c>
      <c r="D54" s="111" t="s">
        <v>462</v>
      </c>
      <c r="E54" s="88">
        <f>Nkangala!D36/25</f>
        <v>0</v>
      </c>
      <c r="F54" s="88">
        <f>Nkangala!E36/25</f>
        <v>0</v>
      </c>
      <c r="G54" s="88">
        <f>Nkangala!F36/25</f>
        <v>0</v>
      </c>
      <c r="H54" s="88">
        <f>Nkangala!G36/25</f>
        <v>0</v>
      </c>
      <c r="I54" s="88">
        <f>Nkangala!H36/25</f>
        <v>0</v>
      </c>
      <c r="J54" s="88">
        <f>Nkangala!I36/25</f>
        <v>0</v>
      </c>
      <c r="K54" s="88">
        <f>Nkangala!J36/25</f>
        <v>0</v>
      </c>
      <c r="L54" s="88">
        <f>Nkangala!K36/25</f>
        <v>0</v>
      </c>
      <c r="M54" s="88">
        <f>Nkangala!L36/25</f>
        <v>0</v>
      </c>
      <c r="N54" s="88">
        <f>Nkangala!M36/25</f>
        <v>0</v>
      </c>
      <c r="O54" s="88">
        <f>Nkangala!N36/25</f>
        <v>0</v>
      </c>
      <c r="P54" s="88">
        <f>Nkangala!O36/25</f>
        <v>6</v>
      </c>
      <c r="Q54" s="88">
        <f>Nkangala!P36/25</f>
        <v>0</v>
      </c>
      <c r="R54" s="88">
        <f>Nkangala!Q36/25</f>
        <v>0</v>
      </c>
      <c r="S54" s="88">
        <f>Nkangala!R36/25</f>
        <v>0</v>
      </c>
      <c r="T54" s="88">
        <f t="shared" si="13"/>
        <v>6</v>
      </c>
      <c r="U54" s="190">
        <f t="shared" si="14"/>
        <v>0</v>
      </c>
    </row>
    <row r="55" spans="1:21" ht="15.75" thickBot="1" x14ac:dyDescent="0.3">
      <c r="A55" s="112"/>
      <c r="B55" s="113"/>
      <c r="C55" s="195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94"/>
    </row>
    <row r="56" spans="1:21" s="98" customFormat="1" ht="17.25" x14ac:dyDescent="0.4">
      <c r="A56" s="120"/>
      <c r="B56" s="120"/>
      <c r="C56" s="193"/>
      <c r="D56" s="120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80" t="s">
        <v>232</v>
      </c>
      <c r="U56" s="116">
        <f>SUM(U49:U55)</f>
        <v>0</v>
      </c>
    </row>
    <row r="57" spans="1:21" s="98" customFormat="1" ht="18" thickBot="1" x14ac:dyDescent="0.45">
      <c r="A57" s="120"/>
      <c r="B57" s="120"/>
      <c r="C57" s="193"/>
      <c r="D57" s="120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80"/>
      <c r="U57" s="117"/>
    </row>
    <row r="58" spans="1:21" ht="37.5" customHeight="1" x14ac:dyDescent="0.2">
      <c r="A58" s="99" t="s">
        <v>199</v>
      </c>
      <c r="B58" s="100"/>
      <c r="C58" s="100"/>
      <c r="D58" s="100"/>
      <c r="E58" s="302" t="s">
        <v>127</v>
      </c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101"/>
      <c r="U58" s="102"/>
    </row>
    <row r="59" spans="1:21" ht="72" customHeight="1" x14ac:dyDescent="0.2">
      <c r="A59" s="104" t="s">
        <v>221</v>
      </c>
      <c r="B59" s="105" t="s">
        <v>109</v>
      </c>
      <c r="C59" s="67" t="s">
        <v>486</v>
      </c>
      <c r="D59" s="105" t="s">
        <v>128</v>
      </c>
      <c r="E59" s="68" t="s">
        <v>310</v>
      </c>
      <c r="F59" s="68" t="s">
        <v>44</v>
      </c>
      <c r="G59" s="68" t="s">
        <v>53</v>
      </c>
      <c r="H59" s="68" t="s">
        <v>309</v>
      </c>
      <c r="I59" s="68" t="s">
        <v>46</v>
      </c>
      <c r="J59" s="68" t="s">
        <v>47</v>
      </c>
      <c r="K59" s="68" t="s">
        <v>48</v>
      </c>
      <c r="L59" s="68" t="s">
        <v>54</v>
      </c>
      <c r="M59" s="68" t="s">
        <v>302</v>
      </c>
      <c r="N59" s="68" t="s">
        <v>49</v>
      </c>
      <c r="O59" s="68" t="s">
        <v>50</v>
      </c>
      <c r="P59" s="68" t="s">
        <v>51</v>
      </c>
      <c r="Q59" s="69" t="s">
        <v>52</v>
      </c>
      <c r="R59" s="69" t="s">
        <v>308</v>
      </c>
      <c r="S59" s="107"/>
      <c r="T59" s="70" t="s">
        <v>212</v>
      </c>
      <c r="U59" s="108" t="s">
        <v>100</v>
      </c>
    </row>
    <row r="60" spans="1:21" ht="28.5" x14ac:dyDescent="0.25">
      <c r="A60" s="109" t="s">
        <v>163</v>
      </c>
      <c r="B60" s="111" t="s">
        <v>158</v>
      </c>
      <c r="C60" s="17">
        <v>0</v>
      </c>
      <c r="D60" s="111" t="s">
        <v>247</v>
      </c>
      <c r="E60" s="88">
        <f>1*('Normal Labour (Annexure E3- Nka'!D30+'Normal Labour (Annexure E3- Nka'!D45)</f>
        <v>4</v>
      </c>
      <c r="F60" s="88">
        <f>1*('Normal Labour (Annexure E3- Nka'!E30+'Normal Labour (Annexure E3- Nka'!E45)</f>
        <v>2</v>
      </c>
      <c r="G60" s="88">
        <f>1*('Normal Labour (Annexure E3- Nka'!F30+'Normal Labour (Annexure E3- Nka'!F45)</f>
        <v>1</v>
      </c>
      <c r="H60" s="88">
        <f>1*('Normal Labour (Annexure E3- Nka'!G30+'Normal Labour (Annexure E3- Nka'!G45)</f>
        <v>2</v>
      </c>
      <c r="I60" s="88">
        <f>1*('Normal Labour (Annexure E3- Nka'!H30+'Normal Labour (Annexure E3- Nka'!H45)</f>
        <v>1</v>
      </c>
      <c r="J60" s="88">
        <f>1*('Normal Labour (Annexure E3- Nka'!I30+'Normal Labour (Annexure E3- Nka'!I45)</f>
        <v>1</v>
      </c>
      <c r="K60" s="88">
        <f>1*('Normal Labour (Annexure E3- Nka'!J30+'Normal Labour (Annexure E3- Nka'!J45)</f>
        <v>2</v>
      </c>
      <c r="L60" s="88">
        <f>1*('Normal Labour (Annexure E3- Nka'!K30+'Normal Labour (Annexure E3- Nka'!K45)</f>
        <v>2</v>
      </c>
      <c r="M60" s="88">
        <f>1*('Normal Labour (Annexure E3- Nka'!L30+'Normal Labour (Annexure E3- Nka'!L45)</f>
        <v>1</v>
      </c>
      <c r="N60" s="88">
        <f>1*('Normal Labour (Annexure E3- Nka'!M30+'Normal Labour (Annexure E3- Nka'!M45)</f>
        <v>1</v>
      </c>
      <c r="O60" s="88">
        <f>1*('Normal Labour (Annexure E3- Nka'!N30+'Normal Labour (Annexure E3- Nka'!N45)</f>
        <v>2</v>
      </c>
      <c r="P60" s="88">
        <f>1*('Normal Labour (Annexure E3- Nka'!O30+'Normal Labour (Annexure E3- Nka'!O45)</f>
        <v>1</v>
      </c>
      <c r="Q60" s="88">
        <f>1*('Normal Labour (Annexure E3- Nka'!P30+'Normal Labour (Annexure E3- Nka'!P45)</f>
        <v>1</v>
      </c>
      <c r="R60" s="88">
        <f>1*('Normal Labour (Annexure E3- Nka'!Q30+'Normal Labour (Annexure E3- Nka'!Q45)</f>
        <v>1</v>
      </c>
      <c r="S60" s="88"/>
      <c r="T60" s="88">
        <f t="shared" ref="T60:T67" si="15">SUM(E60:S60)</f>
        <v>22</v>
      </c>
      <c r="U60" s="190">
        <f t="shared" ref="U60:U67" si="16">T60*C60</f>
        <v>0</v>
      </c>
    </row>
    <row r="61" spans="1:21" ht="28.5" x14ac:dyDescent="0.25">
      <c r="A61" s="109" t="s">
        <v>164</v>
      </c>
      <c r="B61" s="111" t="s">
        <v>159</v>
      </c>
      <c r="C61" s="17">
        <v>0</v>
      </c>
      <c r="D61" s="111" t="s">
        <v>247</v>
      </c>
      <c r="E61" s="88">
        <f>1*('Normal Labour (Annexure E3- Nka'!D30+'Normal Labour (Annexure E3- Nka'!D45)</f>
        <v>4</v>
      </c>
      <c r="F61" s="88">
        <f>1*('Normal Labour (Annexure E3- Nka'!E30+'Normal Labour (Annexure E3- Nka'!E45)</f>
        <v>2</v>
      </c>
      <c r="G61" s="88">
        <f>1*('Normal Labour (Annexure E3- Nka'!F30+'Normal Labour (Annexure E3- Nka'!F45)</f>
        <v>1</v>
      </c>
      <c r="H61" s="88">
        <f>1*('Normal Labour (Annexure E3- Nka'!G30+'Normal Labour (Annexure E3- Nka'!G45)</f>
        <v>2</v>
      </c>
      <c r="I61" s="88">
        <f>1*('Normal Labour (Annexure E3- Nka'!H30+'Normal Labour (Annexure E3- Nka'!H45)</f>
        <v>1</v>
      </c>
      <c r="J61" s="88">
        <f>1*('Normal Labour (Annexure E3- Nka'!I30+'Normal Labour (Annexure E3- Nka'!I45)</f>
        <v>1</v>
      </c>
      <c r="K61" s="88">
        <f>1*('Normal Labour (Annexure E3- Nka'!J30+'Normal Labour (Annexure E3- Nka'!J45)</f>
        <v>2</v>
      </c>
      <c r="L61" s="88">
        <f>1*('Normal Labour (Annexure E3- Nka'!K30+'Normal Labour (Annexure E3- Nka'!K45)</f>
        <v>2</v>
      </c>
      <c r="M61" s="88">
        <f>1*('Normal Labour (Annexure E3- Nka'!L30+'Normal Labour (Annexure E3- Nka'!L45)</f>
        <v>1</v>
      </c>
      <c r="N61" s="88">
        <f>1*('Normal Labour (Annexure E3- Nka'!M30+'Normal Labour (Annexure E3- Nka'!M45)</f>
        <v>1</v>
      </c>
      <c r="O61" s="88">
        <f>1*('Normal Labour (Annexure E3- Nka'!N30+'Normal Labour (Annexure E3- Nka'!N45)</f>
        <v>2</v>
      </c>
      <c r="P61" s="88">
        <f>1*('Normal Labour (Annexure E3- Nka'!O30+'Normal Labour (Annexure E3- Nka'!O45)</f>
        <v>1</v>
      </c>
      <c r="Q61" s="88">
        <f>1*('Normal Labour (Annexure E3- Nka'!P30+'Normal Labour (Annexure E3- Nka'!P45)</f>
        <v>1</v>
      </c>
      <c r="R61" s="88">
        <f>1*('Normal Labour (Annexure E3- Nka'!Q30+'Normal Labour (Annexure E3- Nka'!Q45)</f>
        <v>1</v>
      </c>
      <c r="S61" s="88"/>
      <c r="T61" s="88">
        <f t="shared" si="15"/>
        <v>22</v>
      </c>
      <c r="U61" s="190">
        <f t="shared" si="16"/>
        <v>0</v>
      </c>
    </row>
    <row r="62" spans="1:21" ht="28.5" x14ac:dyDescent="0.25">
      <c r="A62" s="109" t="s">
        <v>166</v>
      </c>
      <c r="B62" s="111" t="s">
        <v>158</v>
      </c>
      <c r="C62" s="17">
        <v>0</v>
      </c>
      <c r="D62" s="111" t="s">
        <v>248</v>
      </c>
      <c r="E62" s="88">
        <f>1*'Normal Labour (Annexure E3- Nka'!D46</f>
        <v>0</v>
      </c>
      <c r="F62" s="88">
        <f>1*'Normal Labour (Annexure E3- Nka'!E46</f>
        <v>0</v>
      </c>
      <c r="G62" s="88">
        <f>1*'Normal Labour (Annexure E3- Nka'!F46</f>
        <v>0</v>
      </c>
      <c r="H62" s="88">
        <f>1*'Normal Labour (Annexure E3- Nka'!G46</f>
        <v>0</v>
      </c>
      <c r="I62" s="88">
        <f>1*'Normal Labour (Annexure E3- Nka'!H46</f>
        <v>1</v>
      </c>
      <c r="J62" s="88">
        <f>1*'Normal Labour (Annexure E3- Nka'!I46</f>
        <v>0</v>
      </c>
      <c r="K62" s="88">
        <f>1*'Normal Labour (Annexure E3- Nka'!J46</f>
        <v>0</v>
      </c>
      <c r="L62" s="88">
        <f>1*'Normal Labour (Annexure E3- Nka'!K46</f>
        <v>0</v>
      </c>
      <c r="M62" s="88">
        <f>1*'Normal Labour (Annexure E3- Nka'!L46</f>
        <v>0</v>
      </c>
      <c r="N62" s="88">
        <f>1*'Normal Labour (Annexure E3- Nka'!M46</f>
        <v>0</v>
      </c>
      <c r="O62" s="88">
        <f>1*'Normal Labour (Annexure E3- Nka'!N46</f>
        <v>0</v>
      </c>
      <c r="P62" s="88">
        <f>1*'Normal Labour (Annexure E3- Nka'!O46</f>
        <v>1</v>
      </c>
      <c r="Q62" s="88">
        <f>1*'Normal Labour (Annexure E3- Nka'!P46</f>
        <v>1</v>
      </c>
      <c r="R62" s="88">
        <f>1*'Normal Labour (Annexure E3- Nka'!Q46</f>
        <v>1</v>
      </c>
      <c r="S62" s="88"/>
      <c r="T62" s="88">
        <f t="shared" si="15"/>
        <v>4</v>
      </c>
      <c r="U62" s="190">
        <f t="shared" si="16"/>
        <v>0</v>
      </c>
    </row>
    <row r="63" spans="1:21" ht="28.5" x14ac:dyDescent="0.25">
      <c r="A63" s="109" t="s">
        <v>165</v>
      </c>
      <c r="B63" s="111" t="s">
        <v>159</v>
      </c>
      <c r="C63" s="17">
        <v>0</v>
      </c>
      <c r="D63" s="111" t="s">
        <v>248</v>
      </c>
      <c r="E63" s="88">
        <f>1*'Normal Labour (Annexure E3- Nka'!D46</f>
        <v>0</v>
      </c>
      <c r="F63" s="88">
        <f>1*'Normal Labour (Annexure E3- Nka'!E46</f>
        <v>0</v>
      </c>
      <c r="G63" s="88">
        <f>1*'Normal Labour (Annexure E3- Nka'!F46</f>
        <v>0</v>
      </c>
      <c r="H63" s="88">
        <f>1*'Normal Labour (Annexure E3- Nka'!G46</f>
        <v>0</v>
      </c>
      <c r="I63" s="88">
        <f>1*'Normal Labour (Annexure E3- Nka'!H46</f>
        <v>1</v>
      </c>
      <c r="J63" s="88">
        <f>1*'Normal Labour (Annexure E3- Nka'!I46</f>
        <v>0</v>
      </c>
      <c r="K63" s="88">
        <f>1*'Normal Labour (Annexure E3- Nka'!J46</f>
        <v>0</v>
      </c>
      <c r="L63" s="88">
        <f>1*'Normal Labour (Annexure E3- Nka'!K46</f>
        <v>0</v>
      </c>
      <c r="M63" s="88">
        <f>1*'Normal Labour (Annexure E3- Nka'!L46</f>
        <v>0</v>
      </c>
      <c r="N63" s="88">
        <f>1*'Normal Labour (Annexure E3- Nka'!M46</f>
        <v>0</v>
      </c>
      <c r="O63" s="88">
        <f>1*'Normal Labour (Annexure E3- Nka'!N46</f>
        <v>0</v>
      </c>
      <c r="P63" s="88">
        <f>1*'Normal Labour (Annexure E3- Nka'!O46</f>
        <v>1</v>
      </c>
      <c r="Q63" s="88">
        <f>1*'Normal Labour (Annexure E3- Nka'!P46</f>
        <v>1</v>
      </c>
      <c r="R63" s="88">
        <f>1*'Normal Labour (Annexure E3- Nka'!Q46</f>
        <v>1</v>
      </c>
      <c r="S63" s="88"/>
      <c r="T63" s="88">
        <f t="shared" si="15"/>
        <v>4</v>
      </c>
      <c r="U63" s="190">
        <f t="shared" si="16"/>
        <v>0</v>
      </c>
    </row>
    <row r="64" spans="1:21" ht="28.5" x14ac:dyDescent="0.25">
      <c r="A64" s="109" t="s">
        <v>124</v>
      </c>
      <c r="B64" s="111" t="s">
        <v>160</v>
      </c>
      <c r="C64" s="17">
        <v>0</v>
      </c>
      <c r="D64" s="111" t="s">
        <v>248</v>
      </c>
      <c r="E64" s="88">
        <f>1*'Normal Labour (Annexure E3- Nka'!D46</f>
        <v>0</v>
      </c>
      <c r="F64" s="88">
        <f>1*'Normal Labour (Annexure E3- Nka'!E46</f>
        <v>0</v>
      </c>
      <c r="G64" s="88">
        <f>1*'Normal Labour (Annexure E3- Nka'!F46</f>
        <v>0</v>
      </c>
      <c r="H64" s="88">
        <f>1*'Normal Labour (Annexure E3- Nka'!G46</f>
        <v>0</v>
      </c>
      <c r="I64" s="88">
        <f>1*'Normal Labour (Annexure E3- Nka'!H46</f>
        <v>1</v>
      </c>
      <c r="J64" s="88">
        <f>1*'Normal Labour (Annexure E3- Nka'!I46</f>
        <v>0</v>
      </c>
      <c r="K64" s="88">
        <f>1*'Normal Labour (Annexure E3- Nka'!J46</f>
        <v>0</v>
      </c>
      <c r="L64" s="88">
        <f>1*'Normal Labour (Annexure E3- Nka'!K46</f>
        <v>0</v>
      </c>
      <c r="M64" s="88">
        <f>1*'Normal Labour (Annexure E3- Nka'!L46</f>
        <v>0</v>
      </c>
      <c r="N64" s="88">
        <f>1*'Normal Labour (Annexure E3- Nka'!M46</f>
        <v>0</v>
      </c>
      <c r="O64" s="88">
        <f>1*'Normal Labour (Annexure E3- Nka'!N46</f>
        <v>0</v>
      </c>
      <c r="P64" s="88">
        <f>1*'Normal Labour (Annexure E3- Nka'!O46</f>
        <v>1</v>
      </c>
      <c r="Q64" s="88">
        <f>1*'Normal Labour (Annexure E3- Nka'!P46</f>
        <v>1</v>
      </c>
      <c r="R64" s="88">
        <f>1*'Normal Labour (Annexure E3- Nka'!Q46</f>
        <v>1</v>
      </c>
      <c r="S64" s="88"/>
      <c r="T64" s="88">
        <f t="shared" si="15"/>
        <v>4</v>
      </c>
      <c r="U64" s="190">
        <f t="shared" si="16"/>
        <v>0</v>
      </c>
    </row>
    <row r="65" spans="1:28" ht="45.75" x14ac:dyDescent="0.25">
      <c r="A65" s="109" t="s">
        <v>125</v>
      </c>
      <c r="B65" s="111" t="s">
        <v>159</v>
      </c>
      <c r="C65" s="17">
        <v>0</v>
      </c>
      <c r="D65" s="121" t="s">
        <v>210</v>
      </c>
      <c r="E65" s="88">
        <f>1*('Normal Labour (Annexure E3- Nka'!D30+'Normal Labour (Annexure E3- Nka'!D45+'Normal Labour (Annexure E3- Nka'!D46)</f>
        <v>4</v>
      </c>
      <c r="F65" s="88">
        <f>1*('Normal Labour (Annexure E3- Nka'!E30+'Normal Labour (Annexure E3- Nka'!E45+'Normal Labour (Annexure E3- Nka'!E46)</f>
        <v>2</v>
      </c>
      <c r="G65" s="88">
        <f>1*('Normal Labour (Annexure E3- Nka'!F30+'Normal Labour (Annexure E3- Nka'!F45+'Normal Labour (Annexure E3- Nka'!F46)</f>
        <v>1</v>
      </c>
      <c r="H65" s="88">
        <f>1*('Normal Labour (Annexure E3- Nka'!G30+'Normal Labour (Annexure E3- Nka'!G45+'Normal Labour (Annexure E3- Nka'!G46)</f>
        <v>2</v>
      </c>
      <c r="I65" s="88">
        <f>1*('Normal Labour (Annexure E3- Nka'!H30+'Normal Labour (Annexure E3- Nka'!H45+'Normal Labour (Annexure E3- Nka'!H46)</f>
        <v>2</v>
      </c>
      <c r="J65" s="88">
        <f>1*('Normal Labour (Annexure E3- Nka'!I30+'Normal Labour (Annexure E3- Nka'!I45+'Normal Labour (Annexure E3- Nka'!I46)</f>
        <v>1</v>
      </c>
      <c r="K65" s="88">
        <f>1*('Normal Labour (Annexure E3- Nka'!J30+'Normal Labour (Annexure E3- Nka'!J45+'Normal Labour (Annexure E3- Nka'!J46)</f>
        <v>2</v>
      </c>
      <c r="L65" s="88">
        <f>1*('Normal Labour (Annexure E3- Nka'!K30+'Normal Labour (Annexure E3- Nka'!K45+'Normal Labour (Annexure E3- Nka'!K46)</f>
        <v>2</v>
      </c>
      <c r="M65" s="88">
        <f>1*('Normal Labour (Annexure E3- Nka'!L30+'Normal Labour (Annexure E3- Nka'!L45+'Normal Labour (Annexure E3- Nka'!L46)</f>
        <v>1</v>
      </c>
      <c r="N65" s="88">
        <f>1*('Normal Labour (Annexure E3- Nka'!M30+'Normal Labour (Annexure E3- Nka'!M45+'Normal Labour (Annexure E3- Nka'!M46)</f>
        <v>1</v>
      </c>
      <c r="O65" s="88">
        <f>1*('Normal Labour (Annexure E3- Nka'!N30+'Normal Labour (Annexure E3- Nka'!N45+'Normal Labour (Annexure E3- Nka'!N46)</f>
        <v>2</v>
      </c>
      <c r="P65" s="88">
        <f>1*('Normal Labour (Annexure E3- Nka'!O30+'Normal Labour (Annexure E3- Nka'!O45+'Normal Labour (Annexure E3- Nka'!O46)</f>
        <v>2</v>
      </c>
      <c r="Q65" s="88">
        <f>1*('Normal Labour (Annexure E3- Nka'!P30+'Normal Labour (Annexure E3- Nka'!P45+'Normal Labour (Annexure E3- Nka'!P46)</f>
        <v>2</v>
      </c>
      <c r="R65" s="88">
        <f>1*('Normal Labour (Annexure E3- Nka'!Q30+'Normal Labour (Annexure E3- Nka'!Q45+'Normal Labour (Annexure E3- Nka'!Q46)</f>
        <v>2</v>
      </c>
      <c r="S65" s="88"/>
      <c r="T65" s="88">
        <f t="shared" si="15"/>
        <v>26</v>
      </c>
      <c r="U65" s="190">
        <f t="shared" si="16"/>
        <v>0</v>
      </c>
    </row>
    <row r="66" spans="1:28" ht="28.5" x14ac:dyDescent="0.25">
      <c r="A66" s="109" t="s">
        <v>126</v>
      </c>
      <c r="B66" s="111" t="s">
        <v>160</v>
      </c>
      <c r="C66" s="17">
        <v>0</v>
      </c>
      <c r="D66" s="111" t="s">
        <v>247</v>
      </c>
      <c r="E66" s="88">
        <f>1*('Normal Labour (Annexure E3- Nka'!D30+'Normal Labour (Annexure E3- Nka'!D45+'Normal Labour (Annexure E3- Nka'!D46)</f>
        <v>4</v>
      </c>
      <c r="F66" s="88">
        <f>1*('Normal Labour (Annexure E3- Nka'!E45+'Normal Labour (Annexure E3- Nka'!E46)</f>
        <v>2</v>
      </c>
      <c r="G66" s="88">
        <f>1*('Normal Labour (Annexure E3- Nka'!F45+'Normal Labour (Annexure E3- Nka'!F46)</f>
        <v>1</v>
      </c>
      <c r="H66" s="88">
        <f>1*('Normal Labour (Annexure E3- Nka'!G45+'Normal Labour (Annexure E3- Nka'!G46)</f>
        <v>2</v>
      </c>
      <c r="I66" s="88">
        <f>1*('Normal Labour (Annexure E3- Nka'!H45+'Normal Labour (Annexure E3- Nka'!H46)</f>
        <v>2</v>
      </c>
      <c r="J66" s="88">
        <f>1*('Normal Labour (Annexure E3- Nka'!I45+'Normal Labour (Annexure E3- Nka'!I46)</f>
        <v>1</v>
      </c>
      <c r="K66" s="88">
        <f>1*('Normal Labour (Annexure E3- Nka'!J45+'Normal Labour (Annexure E3- Nka'!J46)</f>
        <v>2</v>
      </c>
      <c r="L66" s="88">
        <f>1*('Normal Labour (Annexure E3- Nka'!K45+'Normal Labour (Annexure E3- Nka'!K46)</f>
        <v>2</v>
      </c>
      <c r="M66" s="88">
        <f>1*('Normal Labour (Annexure E3- Nka'!L45+'Normal Labour (Annexure E3- Nka'!L46)</f>
        <v>1</v>
      </c>
      <c r="N66" s="88">
        <f>1*('Normal Labour (Annexure E3- Nka'!M45+'Normal Labour (Annexure E3- Nka'!M46)</f>
        <v>1</v>
      </c>
      <c r="O66" s="88">
        <f>1*('Normal Labour (Annexure E3- Nka'!N45+'Normal Labour (Annexure E3- Nka'!N46)</f>
        <v>2</v>
      </c>
      <c r="P66" s="88">
        <f>1*('Normal Labour (Annexure E3- Nka'!O45+'Normal Labour (Annexure E3- Nka'!O46)</f>
        <v>2</v>
      </c>
      <c r="Q66" s="88">
        <f>1*('Normal Labour (Annexure E3- Nka'!P45+'Normal Labour (Annexure E3- Nka'!P46)</f>
        <v>2</v>
      </c>
      <c r="R66" s="88">
        <f>1*('Normal Labour (Annexure E3- Nka'!Q45+'Normal Labour (Annexure E3- Nka'!Q46)</f>
        <v>2</v>
      </c>
      <c r="S66" s="88"/>
      <c r="T66" s="88">
        <f t="shared" si="15"/>
        <v>26</v>
      </c>
      <c r="U66" s="190">
        <f t="shared" si="16"/>
        <v>0</v>
      </c>
    </row>
    <row r="67" spans="1:28" ht="42.75" x14ac:dyDescent="0.25">
      <c r="A67" s="109" t="s">
        <v>162</v>
      </c>
      <c r="B67" s="111" t="s">
        <v>161</v>
      </c>
      <c r="C67" s="17">
        <v>0</v>
      </c>
      <c r="D67" s="111" t="s">
        <v>211</v>
      </c>
      <c r="E67" s="88">
        <f>1*4*('Normal Labour (Annexure E3- Nka'!D45+'Normal Labour (Annexure E3- Nka'!D46)</f>
        <v>8</v>
      </c>
      <c r="F67" s="88">
        <f>1*4*('Normal Labour (Annexure E3- Nka'!E45+'Normal Labour (Annexure E3- Nka'!E46)</f>
        <v>8</v>
      </c>
      <c r="G67" s="88">
        <f>1*4*('Normal Labour (Annexure E3- Nka'!F45+'Normal Labour (Annexure E3- Nka'!F46)</f>
        <v>4</v>
      </c>
      <c r="H67" s="88">
        <f>1*4*('Normal Labour (Annexure E3- Nka'!G45+'Normal Labour (Annexure E3- Nka'!G46)</f>
        <v>8</v>
      </c>
      <c r="I67" s="88">
        <f>1*4*('Normal Labour (Annexure E3- Nka'!H45+'Normal Labour (Annexure E3- Nka'!H46)</f>
        <v>8</v>
      </c>
      <c r="J67" s="88">
        <f>1*4*('Normal Labour (Annexure E3- Nka'!I45+'Normal Labour (Annexure E3- Nka'!I46)</f>
        <v>4</v>
      </c>
      <c r="K67" s="88">
        <f>1*4*('Normal Labour (Annexure E3- Nka'!J45+'Normal Labour (Annexure E3- Nka'!J46)</f>
        <v>8</v>
      </c>
      <c r="L67" s="88">
        <f>1*4*('Normal Labour (Annexure E3- Nka'!K45+'Normal Labour (Annexure E3- Nka'!K46)</f>
        <v>8</v>
      </c>
      <c r="M67" s="88">
        <f>1*4*('Normal Labour (Annexure E3- Nka'!L45+'Normal Labour (Annexure E3- Nka'!L46)</f>
        <v>4</v>
      </c>
      <c r="N67" s="88">
        <f>1*4*('Normal Labour (Annexure E3- Nka'!M45+'Normal Labour (Annexure E3- Nka'!M46)</f>
        <v>4</v>
      </c>
      <c r="O67" s="88">
        <f>1*4*('Normal Labour (Annexure E3- Nka'!N45+'Normal Labour (Annexure E3- Nka'!N46)</f>
        <v>8</v>
      </c>
      <c r="P67" s="88">
        <f>1*4*('Normal Labour (Annexure E3- Nka'!O45+'Normal Labour (Annexure E3- Nka'!O46)</f>
        <v>8</v>
      </c>
      <c r="Q67" s="88">
        <f>1*4*('Normal Labour (Annexure E3- Nka'!P45+'Normal Labour (Annexure E3- Nka'!P46)</f>
        <v>8</v>
      </c>
      <c r="R67" s="88">
        <f>1*4*('Normal Labour (Annexure E3- Nka'!Q45+'Normal Labour (Annexure E3- Nka'!Q46)</f>
        <v>8</v>
      </c>
      <c r="S67" s="88"/>
      <c r="T67" s="88">
        <f t="shared" si="15"/>
        <v>96</v>
      </c>
      <c r="U67" s="190">
        <f t="shared" si="16"/>
        <v>0</v>
      </c>
    </row>
    <row r="68" spans="1:28" ht="15.75" thickBot="1" x14ac:dyDescent="0.3">
      <c r="A68" s="112"/>
      <c r="B68" s="113"/>
      <c r="C68" s="195"/>
      <c r="D68" s="113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94"/>
    </row>
    <row r="69" spans="1:28" s="124" customFormat="1" ht="17.25" x14ac:dyDescent="0.4">
      <c r="A69" s="120"/>
      <c r="B69" s="120"/>
      <c r="C69" s="193"/>
      <c r="D69" s="120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22" t="s">
        <v>233</v>
      </c>
      <c r="U69" s="123">
        <f>SUM(U60:U68)</f>
        <v>0</v>
      </c>
    </row>
    <row r="70" spans="1:28" s="124" customFormat="1" ht="17.25" x14ac:dyDescent="0.4">
      <c r="A70" s="120"/>
      <c r="B70" s="120"/>
      <c r="C70" s="193"/>
      <c r="D70" s="120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22"/>
      <c r="U70" s="125"/>
    </row>
    <row r="71" spans="1:28" ht="23.25" thickBot="1" x14ac:dyDescent="0.6">
      <c r="T71" s="126" t="s">
        <v>289</v>
      </c>
      <c r="U71" s="127">
        <f>U14+U36+U45+U56+U69</f>
        <v>0</v>
      </c>
      <c r="V71" s="128"/>
      <c r="W71" s="128"/>
      <c r="X71" s="128"/>
      <c r="Y71" s="128"/>
      <c r="Z71" s="128"/>
      <c r="AA71" s="128"/>
      <c r="AB71" s="128"/>
    </row>
    <row r="72" spans="1:28" ht="15.75" thickTop="1" x14ac:dyDescent="0.25"/>
  </sheetData>
  <sheetProtection selectLockedCells="1"/>
  <mergeCells count="6">
    <mergeCell ref="E58:S58"/>
    <mergeCell ref="E1:S1"/>
    <mergeCell ref="E2:S2"/>
    <mergeCell ref="E16:S16"/>
    <mergeCell ref="E38:S38"/>
    <mergeCell ref="E47:S47"/>
  </mergeCells>
  <pageMargins left="0.25" right="0.25" top="0.9" bottom="0.75" header="0.3" footer="0.3"/>
  <pageSetup paperSize="9" scale="65" orientation="landscape" r:id="rId1"/>
  <headerFooter>
    <oddHeader>&amp;L&amp;"-,Bold"&amp;14DISTRICT THREE - NKANGALA&amp;C&amp;"-,Bold"&amp;20CONSUMABLES PRICE SCHEDULE
(PER ANNUM)&amp;R&amp;"-,Bold"&amp;20ANNEXURE  E2</oddHeader>
    <oddFooter>&amp;CPage &amp;P of &amp;N&amp;Rd</oddFooter>
  </headerFooter>
  <rowBreaks count="3" manualBreakCount="3">
    <brk id="15" max="16383" man="1"/>
    <brk id="36" max="16383" man="1"/>
    <brk id="5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view="pageBreakPreview" zoomScaleNormal="96" zoomScaleSheetLayoutView="100" zoomScalePageLayoutView="90" workbookViewId="0">
      <selection activeCell="C9" sqref="C9"/>
    </sheetView>
  </sheetViews>
  <sheetFormatPr defaultColWidth="8.85546875" defaultRowHeight="14.25" x14ac:dyDescent="0.2"/>
  <cols>
    <col min="1" max="1" width="19.7109375" style="103" customWidth="1"/>
    <col min="2" max="2" width="35" style="103" customWidth="1"/>
    <col min="3" max="3" width="18" style="103" customWidth="1"/>
    <col min="4" max="4" width="5.7109375" style="103" bestFit="1" customWidth="1"/>
    <col min="5" max="8" width="3.28515625" style="103" bestFit="1" customWidth="1"/>
    <col min="9" max="13" width="3.28515625" style="103" customWidth="1"/>
    <col min="14" max="15" width="3.28515625" style="103" bestFit="1" customWidth="1"/>
    <col min="16" max="18" width="3.42578125" style="103" bestFit="1" customWidth="1"/>
    <col min="19" max="19" width="11.28515625" style="103" customWidth="1"/>
    <col min="20" max="20" width="22.140625" style="103" customWidth="1"/>
    <col min="21" max="16384" width="8.85546875" style="103"/>
  </cols>
  <sheetData>
    <row r="1" spans="1:20" s="124" customFormat="1" ht="16.5" thickBot="1" x14ac:dyDescent="0.3">
      <c r="A1" s="98"/>
      <c r="B1" s="130"/>
      <c r="C1" s="131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3"/>
    </row>
    <row r="2" spans="1:20" s="124" customFormat="1" ht="15.75" x14ac:dyDescent="0.2">
      <c r="A2" s="134"/>
      <c r="B2" s="135"/>
      <c r="C2" s="101"/>
      <c r="D2" s="309" t="s">
        <v>251</v>
      </c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1"/>
      <c r="S2" s="136"/>
      <c r="T2" s="137"/>
    </row>
    <row r="3" spans="1:20" ht="81" customHeight="1" x14ac:dyDescent="0.2">
      <c r="A3" s="138"/>
      <c r="B3" s="67" t="s">
        <v>23</v>
      </c>
      <c r="C3" s="70" t="s">
        <v>31</v>
      </c>
      <c r="D3" s="68" t="s">
        <v>310</v>
      </c>
      <c r="E3" s="68" t="s">
        <v>44</v>
      </c>
      <c r="F3" s="68" t="s">
        <v>53</v>
      </c>
      <c r="G3" s="68" t="s">
        <v>309</v>
      </c>
      <c r="H3" s="68" t="s">
        <v>46</v>
      </c>
      <c r="I3" s="68" t="s">
        <v>47</v>
      </c>
      <c r="J3" s="68" t="s">
        <v>48</v>
      </c>
      <c r="K3" s="68" t="s">
        <v>54</v>
      </c>
      <c r="L3" s="68" t="s">
        <v>302</v>
      </c>
      <c r="M3" s="68" t="s">
        <v>49</v>
      </c>
      <c r="N3" s="68" t="s">
        <v>50</v>
      </c>
      <c r="O3" s="68" t="s">
        <v>51</v>
      </c>
      <c r="P3" s="69" t="s">
        <v>52</v>
      </c>
      <c r="Q3" s="69" t="s">
        <v>308</v>
      </c>
      <c r="R3" s="69"/>
      <c r="S3" s="139" t="s">
        <v>70</v>
      </c>
      <c r="T3" s="108" t="s">
        <v>433</v>
      </c>
    </row>
    <row r="4" spans="1:20" ht="15" customHeight="1" x14ac:dyDescent="0.2">
      <c r="A4" s="307" t="s">
        <v>485</v>
      </c>
      <c r="B4" s="140" t="s">
        <v>8</v>
      </c>
      <c r="C4" s="18">
        <v>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41"/>
      <c r="S4" s="141"/>
      <c r="T4" s="142"/>
    </row>
    <row r="5" spans="1:20" ht="15" x14ac:dyDescent="0.2">
      <c r="A5" s="307"/>
      <c r="B5" s="140" t="s">
        <v>9</v>
      </c>
      <c r="C5" s="18">
        <v>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41"/>
      <c r="S5" s="141"/>
      <c r="T5" s="142"/>
    </row>
    <row r="6" spans="1:20" ht="15" x14ac:dyDescent="0.2">
      <c r="A6" s="307"/>
      <c r="B6" s="140" t="s">
        <v>101</v>
      </c>
      <c r="C6" s="18">
        <v>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141"/>
      <c r="S6" s="141"/>
      <c r="T6" s="142"/>
    </row>
    <row r="7" spans="1:20" ht="15" x14ac:dyDescent="0.2">
      <c r="A7" s="307"/>
      <c r="B7" s="140" t="s">
        <v>10</v>
      </c>
      <c r="C7" s="18">
        <v>0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41"/>
      <c r="S7" s="141"/>
      <c r="T7" s="142"/>
    </row>
    <row r="8" spans="1:20" ht="15" x14ac:dyDescent="0.2">
      <c r="A8" s="307"/>
      <c r="B8" s="140" t="s">
        <v>11</v>
      </c>
      <c r="C8" s="18">
        <v>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41"/>
      <c r="S8" s="141"/>
      <c r="T8" s="142"/>
    </row>
    <row r="9" spans="1:20" ht="15" x14ac:dyDescent="0.2">
      <c r="A9" s="307"/>
      <c r="B9" s="140" t="s">
        <v>12</v>
      </c>
      <c r="C9" s="18">
        <v>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41"/>
      <c r="S9" s="141"/>
      <c r="T9" s="142"/>
    </row>
    <row r="10" spans="1:20" ht="15" x14ac:dyDescent="0.2">
      <c r="A10" s="307"/>
      <c r="B10" s="140" t="s">
        <v>13</v>
      </c>
      <c r="C10" s="18">
        <v>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141"/>
      <c r="S10" s="141"/>
      <c r="T10" s="142"/>
    </row>
    <row r="11" spans="1:20" ht="15" x14ac:dyDescent="0.2">
      <c r="A11" s="307"/>
      <c r="B11" s="140" t="s">
        <v>14</v>
      </c>
      <c r="C11" s="18">
        <v>0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41"/>
      <c r="S11" s="141"/>
      <c r="T11" s="142"/>
    </row>
    <row r="12" spans="1:20" ht="15" x14ac:dyDescent="0.2">
      <c r="A12" s="307"/>
      <c r="B12" s="140" t="s">
        <v>16</v>
      </c>
      <c r="C12" s="18">
        <v>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141"/>
      <c r="S12" s="141"/>
      <c r="T12" s="142"/>
    </row>
    <row r="13" spans="1:20" ht="15" x14ac:dyDescent="0.2">
      <c r="A13" s="307"/>
      <c r="B13" s="140" t="s">
        <v>17</v>
      </c>
      <c r="C13" s="18">
        <v>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141"/>
      <c r="S13" s="141"/>
      <c r="T13" s="142"/>
    </row>
    <row r="14" spans="1:20" ht="15.6" customHeight="1" x14ac:dyDescent="0.2">
      <c r="A14" s="307"/>
      <c r="B14" s="143" t="s">
        <v>15</v>
      </c>
      <c r="C14" s="18">
        <v>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41"/>
      <c r="S14" s="141"/>
      <c r="T14" s="142"/>
    </row>
    <row r="15" spans="1:20" ht="32.25" thickBot="1" x14ac:dyDescent="0.25">
      <c r="A15" s="308"/>
      <c r="B15" s="144" t="s">
        <v>216</v>
      </c>
      <c r="C15" s="145">
        <f>SUM(C4:C14)</f>
        <v>0</v>
      </c>
      <c r="D15" s="146">
        <v>1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146">
        <f>SUM(D15:Q15)</f>
        <v>1</v>
      </c>
      <c r="T15" s="147">
        <f>C15*S15</f>
        <v>0</v>
      </c>
    </row>
    <row r="16" spans="1:20" ht="16.5" thickBot="1" x14ac:dyDescent="0.3">
      <c r="A16" s="96"/>
      <c r="B16" s="130"/>
      <c r="C16" s="148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49"/>
    </row>
    <row r="17" spans="1:20" ht="15.6" customHeight="1" x14ac:dyDescent="0.2">
      <c r="A17" s="134"/>
      <c r="B17" s="135"/>
      <c r="C17" s="101"/>
      <c r="D17" s="309" t="s">
        <v>251</v>
      </c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1"/>
      <c r="S17" s="136"/>
      <c r="T17" s="137"/>
    </row>
    <row r="18" spans="1:20" ht="76.5" thickBot="1" x14ac:dyDescent="0.25">
      <c r="A18" s="138"/>
      <c r="B18" s="67" t="s">
        <v>23</v>
      </c>
      <c r="C18" s="70" t="s">
        <v>31</v>
      </c>
      <c r="D18" s="68" t="s">
        <v>310</v>
      </c>
      <c r="E18" s="68" t="s">
        <v>44</v>
      </c>
      <c r="F18" s="68" t="s">
        <v>53</v>
      </c>
      <c r="G18" s="68" t="s">
        <v>309</v>
      </c>
      <c r="H18" s="68" t="s">
        <v>46</v>
      </c>
      <c r="I18" s="68" t="s">
        <v>47</v>
      </c>
      <c r="J18" s="68" t="s">
        <v>48</v>
      </c>
      <c r="K18" s="68" t="s">
        <v>54</v>
      </c>
      <c r="L18" s="68" t="s">
        <v>302</v>
      </c>
      <c r="M18" s="68" t="s">
        <v>49</v>
      </c>
      <c r="N18" s="68" t="s">
        <v>50</v>
      </c>
      <c r="O18" s="68" t="s">
        <v>51</v>
      </c>
      <c r="P18" s="69" t="s">
        <v>52</v>
      </c>
      <c r="Q18" s="69" t="s">
        <v>308</v>
      </c>
      <c r="R18" s="69"/>
      <c r="S18" s="139" t="s">
        <v>70</v>
      </c>
      <c r="T18" s="108" t="s">
        <v>434</v>
      </c>
    </row>
    <row r="19" spans="1:20" ht="15.6" customHeight="1" x14ac:dyDescent="0.25">
      <c r="A19" s="316" t="s">
        <v>306</v>
      </c>
      <c r="B19" s="152" t="s">
        <v>8</v>
      </c>
      <c r="C19" s="24">
        <v>0</v>
      </c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4"/>
    </row>
    <row r="20" spans="1:20" ht="15.6" customHeight="1" x14ac:dyDescent="0.25">
      <c r="A20" s="304"/>
      <c r="B20" s="140" t="s">
        <v>9</v>
      </c>
      <c r="C20" s="18"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55"/>
    </row>
    <row r="21" spans="1:20" ht="15" x14ac:dyDescent="0.25">
      <c r="A21" s="304"/>
      <c r="B21" s="140" t="s">
        <v>101</v>
      </c>
      <c r="C21" s="18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155"/>
    </row>
    <row r="22" spans="1:20" ht="15" x14ac:dyDescent="0.25">
      <c r="A22" s="304"/>
      <c r="B22" s="140" t="s">
        <v>10</v>
      </c>
      <c r="C22" s="18"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155"/>
    </row>
    <row r="23" spans="1:20" ht="15" x14ac:dyDescent="0.25">
      <c r="A23" s="304"/>
      <c r="B23" s="140" t="s">
        <v>11</v>
      </c>
      <c r="C23" s="18"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155"/>
    </row>
    <row r="24" spans="1:20" ht="15" x14ac:dyDescent="0.25">
      <c r="A24" s="304"/>
      <c r="B24" s="140" t="s">
        <v>12</v>
      </c>
      <c r="C24" s="18"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55"/>
    </row>
    <row r="25" spans="1:20" ht="15" x14ac:dyDescent="0.25">
      <c r="A25" s="304"/>
      <c r="B25" s="140" t="s">
        <v>13</v>
      </c>
      <c r="C25" s="18"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155"/>
    </row>
    <row r="26" spans="1:20" ht="15" x14ac:dyDescent="0.25">
      <c r="A26" s="304"/>
      <c r="B26" s="140" t="s">
        <v>14</v>
      </c>
      <c r="C26" s="18"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155"/>
    </row>
    <row r="27" spans="1:20" ht="15" x14ac:dyDescent="0.25">
      <c r="A27" s="304"/>
      <c r="B27" s="140" t="s">
        <v>16</v>
      </c>
      <c r="C27" s="18"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155"/>
    </row>
    <row r="28" spans="1:20" ht="15" x14ac:dyDescent="0.25">
      <c r="A28" s="304"/>
      <c r="B28" s="140" t="s">
        <v>17</v>
      </c>
      <c r="C28" s="18">
        <v>0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155"/>
    </row>
    <row r="29" spans="1:20" ht="15.6" customHeight="1" x14ac:dyDescent="0.25">
      <c r="A29" s="304"/>
      <c r="B29" s="143" t="s">
        <v>18</v>
      </c>
      <c r="C29" s="18">
        <v>0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155"/>
    </row>
    <row r="30" spans="1:20" ht="45" customHeight="1" thickBot="1" x14ac:dyDescent="0.25">
      <c r="A30" s="305"/>
      <c r="B30" s="156" t="s">
        <v>215</v>
      </c>
      <c r="C30" s="162">
        <f>SUM(C19:C29)</f>
        <v>0</v>
      </c>
      <c r="D30" s="196">
        <v>2</v>
      </c>
      <c r="E30" s="196">
        <v>0</v>
      </c>
      <c r="F30" s="196">
        <v>0</v>
      </c>
      <c r="G30" s="196">
        <v>0</v>
      </c>
      <c r="H30" s="196">
        <v>0</v>
      </c>
      <c r="I30" s="196">
        <v>0</v>
      </c>
      <c r="J30" s="196">
        <v>0</v>
      </c>
      <c r="K30" s="196">
        <v>0</v>
      </c>
      <c r="L30" s="196">
        <v>0</v>
      </c>
      <c r="M30" s="196">
        <v>0</v>
      </c>
      <c r="N30" s="196">
        <v>0</v>
      </c>
      <c r="O30" s="196">
        <v>0</v>
      </c>
      <c r="P30" s="196">
        <v>0</v>
      </c>
      <c r="Q30" s="196">
        <v>0</v>
      </c>
      <c r="R30" s="196">
        <v>0</v>
      </c>
      <c r="S30" s="196">
        <f>SUM(D30:R30)</f>
        <v>2</v>
      </c>
      <c r="T30" s="197">
        <f>C30*S30</f>
        <v>0</v>
      </c>
    </row>
    <row r="31" spans="1:20" ht="27.6" customHeight="1" thickBot="1" x14ac:dyDescent="0.6">
      <c r="A31" s="201"/>
      <c r="B31" s="91"/>
      <c r="C31" s="92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93"/>
      <c r="T31" s="159"/>
    </row>
    <row r="32" spans="1:20" ht="27.6" customHeight="1" x14ac:dyDescent="0.2">
      <c r="A32" s="134"/>
      <c r="B32" s="135"/>
      <c r="C32" s="101"/>
      <c r="D32" s="309" t="s">
        <v>251</v>
      </c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1"/>
      <c r="S32" s="136"/>
      <c r="T32" s="137"/>
    </row>
    <row r="33" spans="1:27" ht="84" customHeight="1" thickBot="1" x14ac:dyDescent="0.25">
      <c r="A33" s="138"/>
      <c r="B33" s="67" t="s">
        <v>23</v>
      </c>
      <c r="C33" s="70" t="s">
        <v>31</v>
      </c>
      <c r="D33" s="68" t="s">
        <v>310</v>
      </c>
      <c r="E33" s="68" t="s">
        <v>44</v>
      </c>
      <c r="F33" s="68" t="s">
        <v>53</v>
      </c>
      <c r="G33" s="68" t="s">
        <v>309</v>
      </c>
      <c r="H33" s="68" t="s">
        <v>46</v>
      </c>
      <c r="I33" s="68" t="s">
        <v>47</v>
      </c>
      <c r="J33" s="68" t="s">
        <v>48</v>
      </c>
      <c r="K33" s="68" t="s">
        <v>54</v>
      </c>
      <c r="L33" s="68" t="s">
        <v>302</v>
      </c>
      <c r="M33" s="68" t="s">
        <v>49</v>
      </c>
      <c r="N33" s="68" t="s">
        <v>50</v>
      </c>
      <c r="O33" s="68" t="s">
        <v>51</v>
      </c>
      <c r="P33" s="69" t="s">
        <v>52</v>
      </c>
      <c r="Q33" s="69" t="s">
        <v>308</v>
      </c>
      <c r="R33" s="69"/>
      <c r="S33" s="139" t="s">
        <v>70</v>
      </c>
      <c r="T33" s="108" t="s">
        <v>432</v>
      </c>
    </row>
    <row r="34" spans="1:27" ht="15" customHeight="1" x14ac:dyDescent="0.25">
      <c r="A34" s="316" t="s">
        <v>213</v>
      </c>
      <c r="B34" s="152" t="s">
        <v>8</v>
      </c>
      <c r="C34" s="24">
        <v>0</v>
      </c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4"/>
    </row>
    <row r="35" spans="1:27" ht="15.6" customHeight="1" x14ac:dyDescent="0.25">
      <c r="A35" s="304"/>
      <c r="B35" s="140" t="s">
        <v>9</v>
      </c>
      <c r="C35" s="18">
        <v>0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60"/>
    </row>
    <row r="36" spans="1:27" ht="15.6" customHeight="1" x14ac:dyDescent="0.25">
      <c r="A36" s="304"/>
      <c r="B36" s="140" t="s">
        <v>101</v>
      </c>
      <c r="C36" s="18">
        <v>0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60"/>
    </row>
    <row r="37" spans="1:27" ht="15" x14ac:dyDescent="0.25">
      <c r="A37" s="304"/>
      <c r="B37" s="140" t="s">
        <v>10</v>
      </c>
      <c r="C37" s="18">
        <v>0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60"/>
    </row>
    <row r="38" spans="1:27" ht="15" x14ac:dyDescent="0.25">
      <c r="A38" s="304"/>
      <c r="B38" s="140" t="s">
        <v>11</v>
      </c>
      <c r="C38" s="18">
        <v>0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60"/>
    </row>
    <row r="39" spans="1:27" ht="15" x14ac:dyDescent="0.25">
      <c r="A39" s="304"/>
      <c r="B39" s="140" t="s">
        <v>12</v>
      </c>
      <c r="C39" s="18">
        <v>0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60"/>
    </row>
    <row r="40" spans="1:27" ht="15" x14ac:dyDescent="0.25">
      <c r="A40" s="304"/>
      <c r="B40" s="140" t="s">
        <v>13</v>
      </c>
      <c r="C40" s="18">
        <v>0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60"/>
    </row>
    <row r="41" spans="1:27" ht="15" x14ac:dyDescent="0.25">
      <c r="A41" s="304"/>
      <c r="B41" s="140" t="s">
        <v>14</v>
      </c>
      <c r="C41" s="18">
        <v>0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60"/>
    </row>
    <row r="42" spans="1:27" ht="15" x14ac:dyDescent="0.25">
      <c r="A42" s="304"/>
      <c r="B42" s="140" t="s">
        <v>16</v>
      </c>
      <c r="C42" s="18">
        <v>0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60"/>
    </row>
    <row r="43" spans="1:27" ht="15" x14ac:dyDescent="0.25">
      <c r="A43" s="304"/>
      <c r="B43" s="140" t="s">
        <v>17</v>
      </c>
      <c r="C43" s="18">
        <v>0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60"/>
    </row>
    <row r="44" spans="1:27" ht="15.75" x14ac:dyDescent="0.25">
      <c r="A44" s="304"/>
      <c r="B44" s="143" t="s">
        <v>18</v>
      </c>
      <c r="C44" s="18">
        <v>0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60"/>
    </row>
    <row r="45" spans="1:27" ht="30.75" customHeight="1" thickBot="1" x14ac:dyDescent="0.25">
      <c r="A45" s="304"/>
      <c r="B45" s="156" t="s">
        <v>312</v>
      </c>
      <c r="C45" s="162">
        <f>SUM(C34:C44)</f>
        <v>0</v>
      </c>
      <c r="D45" s="146">
        <v>2</v>
      </c>
      <c r="E45" s="146">
        <v>2</v>
      </c>
      <c r="F45" s="146">
        <v>1</v>
      </c>
      <c r="G45" s="146">
        <v>2</v>
      </c>
      <c r="H45" s="146">
        <v>1</v>
      </c>
      <c r="I45" s="146">
        <v>1</v>
      </c>
      <c r="J45" s="146">
        <v>2</v>
      </c>
      <c r="K45" s="146">
        <v>2</v>
      </c>
      <c r="L45" s="146">
        <v>1</v>
      </c>
      <c r="M45" s="146">
        <v>1</v>
      </c>
      <c r="N45" s="146">
        <v>2</v>
      </c>
      <c r="O45" s="146">
        <v>1</v>
      </c>
      <c r="P45" s="146">
        <v>1</v>
      </c>
      <c r="Q45" s="146">
        <v>1</v>
      </c>
      <c r="R45" s="146"/>
      <c r="S45" s="146">
        <f>SUM(D45:R45)</f>
        <v>20</v>
      </c>
      <c r="T45" s="163">
        <f>C45*S45</f>
        <v>0</v>
      </c>
    </row>
    <row r="46" spans="1:27" ht="27.6" customHeight="1" thickBot="1" x14ac:dyDescent="0.25">
      <c r="A46" s="305"/>
      <c r="B46" s="156" t="s">
        <v>311</v>
      </c>
      <c r="C46" s="162">
        <f>SUM(C34:C44)</f>
        <v>0</v>
      </c>
      <c r="D46" s="146">
        <v>0</v>
      </c>
      <c r="E46" s="146">
        <v>0</v>
      </c>
      <c r="F46" s="146">
        <v>0</v>
      </c>
      <c r="G46" s="146">
        <v>0</v>
      </c>
      <c r="H46" s="146">
        <v>1</v>
      </c>
      <c r="I46" s="146">
        <v>0</v>
      </c>
      <c r="J46" s="146">
        <v>0</v>
      </c>
      <c r="K46" s="146">
        <v>0</v>
      </c>
      <c r="L46" s="146">
        <v>0</v>
      </c>
      <c r="M46" s="146">
        <v>0</v>
      </c>
      <c r="N46" s="146">
        <v>0</v>
      </c>
      <c r="O46" s="146">
        <v>1</v>
      </c>
      <c r="P46" s="146">
        <v>1</v>
      </c>
      <c r="Q46" s="146">
        <v>1</v>
      </c>
      <c r="R46" s="146"/>
      <c r="S46" s="146">
        <f>SUM(D46:R46)</f>
        <v>4</v>
      </c>
      <c r="T46" s="163">
        <f>C46*S46</f>
        <v>0</v>
      </c>
    </row>
    <row r="47" spans="1:27" ht="15.75" thickBot="1" x14ac:dyDescent="0.3">
      <c r="A47" s="202"/>
      <c r="B47" s="189"/>
      <c r="C47" s="199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98"/>
      <c r="R47" s="98"/>
      <c r="S47" s="98"/>
      <c r="T47" s="133"/>
    </row>
    <row r="48" spans="1:27" ht="29.45" customHeight="1" thickBot="1" x14ac:dyDescent="0.6">
      <c r="L48" s="158"/>
      <c r="M48" s="158"/>
      <c r="N48" s="158"/>
      <c r="P48" s="170"/>
      <c r="Q48" s="171"/>
      <c r="R48" s="98"/>
      <c r="S48" s="126" t="s">
        <v>290</v>
      </c>
      <c r="T48" s="94">
        <f>(T15+T30+T45+T46)*12</f>
        <v>0</v>
      </c>
      <c r="U48" s="128"/>
      <c r="V48" s="128"/>
      <c r="W48" s="128"/>
      <c r="X48" s="128"/>
      <c r="Y48" s="128"/>
      <c r="Z48" s="128"/>
      <c r="AA48" s="128"/>
    </row>
    <row r="49" spans="1:20" ht="15.75" thickTop="1" x14ac:dyDescent="0.2"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72"/>
      <c r="Q49" s="92"/>
      <c r="R49" s="158"/>
      <c r="S49" s="158"/>
      <c r="T49" s="173"/>
    </row>
    <row r="52" spans="1:20" ht="15.75" x14ac:dyDescent="0.25">
      <c r="A52" s="129"/>
      <c r="B52" s="174"/>
    </row>
    <row r="53" spans="1:20" ht="15" x14ac:dyDescent="0.2">
      <c r="B53" s="175"/>
      <c r="C53" s="176"/>
    </row>
    <row r="54" spans="1:20" ht="15" x14ac:dyDescent="0.2">
      <c r="B54" s="175"/>
      <c r="C54" s="176"/>
    </row>
    <row r="55" spans="1:20" ht="15" x14ac:dyDescent="0.2">
      <c r="B55" s="175"/>
      <c r="C55" s="176"/>
    </row>
    <row r="56" spans="1:20" ht="15" x14ac:dyDescent="0.2">
      <c r="B56" s="175"/>
      <c r="C56" s="176"/>
    </row>
    <row r="57" spans="1:20" ht="15" x14ac:dyDescent="0.2">
      <c r="B57" s="175"/>
      <c r="C57" s="176"/>
    </row>
    <row r="58" spans="1:20" ht="15" x14ac:dyDescent="0.2">
      <c r="B58" s="175"/>
      <c r="C58" s="176"/>
    </row>
    <row r="59" spans="1:20" ht="15" x14ac:dyDescent="0.2">
      <c r="B59" s="175"/>
      <c r="C59" s="176"/>
    </row>
    <row r="60" spans="1:20" ht="15" x14ac:dyDescent="0.2">
      <c r="B60" s="175"/>
      <c r="C60" s="176"/>
    </row>
    <row r="61" spans="1:20" ht="15" x14ac:dyDescent="0.2">
      <c r="B61" s="175"/>
      <c r="C61" s="176"/>
    </row>
    <row r="62" spans="1:20" ht="15" x14ac:dyDescent="0.2">
      <c r="B62" s="175"/>
      <c r="C62" s="176"/>
    </row>
    <row r="63" spans="1:20" ht="15" x14ac:dyDescent="0.2">
      <c r="B63" s="177"/>
      <c r="C63" s="176"/>
    </row>
    <row r="64" spans="1:20" ht="15.75" x14ac:dyDescent="0.2">
      <c r="B64" s="174"/>
    </row>
    <row r="67" spans="2:3" ht="15" x14ac:dyDescent="0.2">
      <c r="B67" s="175"/>
    </row>
    <row r="68" spans="2:3" ht="15.75" x14ac:dyDescent="0.2">
      <c r="B68" s="175"/>
      <c r="C68" s="178"/>
    </row>
    <row r="69" spans="2:3" ht="15" x14ac:dyDescent="0.2">
      <c r="B69" s="175"/>
      <c r="C69" s="176"/>
    </row>
    <row r="70" spans="2:3" ht="15" x14ac:dyDescent="0.2">
      <c r="B70" s="175"/>
      <c r="C70" s="176"/>
    </row>
    <row r="71" spans="2:3" ht="15" x14ac:dyDescent="0.2">
      <c r="B71" s="175"/>
      <c r="C71" s="176"/>
    </row>
    <row r="72" spans="2:3" ht="15" x14ac:dyDescent="0.2">
      <c r="B72" s="175"/>
      <c r="C72" s="176"/>
    </row>
    <row r="73" spans="2:3" ht="15" x14ac:dyDescent="0.2">
      <c r="B73" s="175"/>
      <c r="C73" s="176"/>
    </row>
    <row r="74" spans="2:3" ht="15" x14ac:dyDescent="0.2">
      <c r="B74" s="175"/>
      <c r="C74" s="176"/>
    </row>
    <row r="75" spans="2:3" ht="15" x14ac:dyDescent="0.2">
      <c r="B75" s="175"/>
      <c r="C75" s="176"/>
    </row>
    <row r="76" spans="2:3" ht="15" x14ac:dyDescent="0.2">
      <c r="B76" s="175"/>
      <c r="C76" s="176"/>
    </row>
    <row r="77" spans="2:3" ht="15" x14ac:dyDescent="0.2">
      <c r="B77" s="177"/>
      <c r="C77" s="176"/>
    </row>
    <row r="78" spans="2:3" ht="15.75" x14ac:dyDescent="0.2">
      <c r="B78" s="174"/>
    </row>
  </sheetData>
  <sheetProtection algorithmName="SHA-512" hashValue="GA12osomKcgEQGoJmFhCKwGRRFll6MHN9P1RWQAuMOcbjyFBnYUcQJbtUIJ70EyZFg01MuJlusp8szb7Z8vpZA==" saltValue="PGC4XmlVOrCeC269Unp1oQ==" spinCount="100000" sheet="1" objects="1" scenarios="1" selectLockedCells="1"/>
  <dataConsolidate/>
  <mergeCells count="6">
    <mergeCell ref="A34:A46"/>
    <mergeCell ref="A19:A30"/>
    <mergeCell ref="D2:R2"/>
    <mergeCell ref="A4:A15"/>
    <mergeCell ref="D17:R17"/>
    <mergeCell ref="D32:R32"/>
  </mergeCells>
  <pageMargins left="0.7" right="0.7" top="0.75" bottom="0.75" header="0.3" footer="0.3"/>
  <pageSetup paperSize="9" scale="80" orientation="landscape" r:id="rId1"/>
  <headerFooter>
    <oddHeader xml:space="preserve">&amp;L&amp;"-,Bold"&amp;14DISTRICT THREE - NKANGALA&amp;C&amp;"-,Bold"&amp;20LABOUR PRICE SCHEDULE&amp;R&amp;"-,Bold"&amp;20ANNEXURE E3 </oddHeader>
    <oddFooter>&amp;CPage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A9" zoomScale="80" zoomScaleNormal="82" zoomScaleSheetLayoutView="80" zoomScalePageLayoutView="60" workbookViewId="0">
      <selection activeCell="C17" sqref="C17"/>
    </sheetView>
  </sheetViews>
  <sheetFormatPr defaultColWidth="8.7109375" defaultRowHeight="15" x14ac:dyDescent="0.25"/>
  <cols>
    <col min="1" max="1" width="30.28515625" style="185" customWidth="1"/>
    <col min="2" max="2" width="28.5703125" style="65" customWidth="1"/>
    <col min="3" max="3" width="15" style="65" customWidth="1"/>
    <col min="4" max="14" width="4" style="65" bestFit="1" customWidth="1"/>
    <col min="15" max="18" width="4.140625" style="65" bestFit="1" customWidth="1"/>
    <col min="19" max="19" width="12.85546875" style="65" customWidth="1"/>
    <col min="20" max="20" width="23.28515625" style="65" customWidth="1"/>
    <col min="21" max="16384" width="8.7109375" style="65"/>
  </cols>
  <sheetData>
    <row r="1" spans="1:20" ht="15.75" thickBot="1" x14ac:dyDescent="0.3"/>
    <row r="2" spans="1:20" ht="47.25" x14ac:dyDescent="0.25">
      <c r="A2" s="99" t="s">
        <v>491</v>
      </c>
      <c r="B2" s="64"/>
      <c r="C2" s="64"/>
      <c r="D2" s="312" t="s">
        <v>28</v>
      </c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64"/>
    </row>
    <row r="3" spans="1:20" ht="102" customHeight="1" x14ac:dyDescent="0.25">
      <c r="A3" s="297" t="s">
        <v>489</v>
      </c>
      <c r="B3" s="67" t="s">
        <v>25</v>
      </c>
      <c r="C3" s="67" t="s">
        <v>487</v>
      </c>
      <c r="D3" s="68" t="s">
        <v>310</v>
      </c>
      <c r="E3" s="68" t="s">
        <v>44</v>
      </c>
      <c r="F3" s="68" t="s">
        <v>53</v>
      </c>
      <c r="G3" s="68" t="s">
        <v>309</v>
      </c>
      <c r="H3" s="68" t="s">
        <v>46</v>
      </c>
      <c r="I3" s="68" t="s">
        <v>47</v>
      </c>
      <c r="J3" s="68" t="s">
        <v>48</v>
      </c>
      <c r="K3" s="68" t="s">
        <v>54</v>
      </c>
      <c r="L3" s="68" t="s">
        <v>302</v>
      </c>
      <c r="M3" s="68" t="s">
        <v>49</v>
      </c>
      <c r="N3" s="68" t="s">
        <v>50</v>
      </c>
      <c r="O3" s="68" t="s">
        <v>51</v>
      </c>
      <c r="P3" s="69" t="s">
        <v>52</v>
      </c>
      <c r="Q3" s="69" t="s">
        <v>308</v>
      </c>
      <c r="R3" s="69"/>
      <c r="S3" s="180" t="s">
        <v>29</v>
      </c>
      <c r="T3" s="71" t="s">
        <v>30</v>
      </c>
    </row>
    <row r="4" spans="1:20" ht="78.75" x14ac:dyDescent="0.25">
      <c r="A4" s="66" t="s">
        <v>26</v>
      </c>
      <c r="B4" s="73" t="s">
        <v>222</v>
      </c>
      <c r="C4" s="19">
        <v>0</v>
      </c>
      <c r="D4" s="88">
        <v>2</v>
      </c>
      <c r="E4" s="88">
        <v>2</v>
      </c>
      <c r="F4" s="88">
        <v>2</v>
      </c>
      <c r="G4" s="88">
        <v>2</v>
      </c>
      <c r="H4" s="88">
        <v>2</v>
      </c>
      <c r="I4" s="88">
        <v>2</v>
      </c>
      <c r="J4" s="88">
        <v>2</v>
      </c>
      <c r="K4" s="88">
        <v>2</v>
      </c>
      <c r="L4" s="88">
        <v>2</v>
      </c>
      <c r="M4" s="88">
        <v>2</v>
      </c>
      <c r="N4" s="88">
        <v>2</v>
      </c>
      <c r="O4" s="88">
        <v>2</v>
      </c>
      <c r="P4" s="88">
        <v>2</v>
      </c>
      <c r="Q4" s="88">
        <v>2</v>
      </c>
      <c r="R4" s="88"/>
      <c r="S4" s="88">
        <f t="shared" ref="S4:S10" si="0">SUM(D4:R4)</f>
        <v>28</v>
      </c>
      <c r="T4" s="181">
        <f t="shared" ref="T4:T10" si="1">C4*S4</f>
        <v>0</v>
      </c>
    </row>
    <row r="5" spans="1:20" ht="63" x14ac:dyDescent="0.25">
      <c r="A5" s="66" t="s">
        <v>27</v>
      </c>
      <c r="B5" s="73" t="s">
        <v>223</v>
      </c>
      <c r="C5" s="19">
        <v>0</v>
      </c>
      <c r="D5" s="88">
        <v>4</v>
      </c>
      <c r="E5" s="88">
        <v>4</v>
      </c>
      <c r="F5" s="88">
        <v>0</v>
      </c>
      <c r="G5" s="88">
        <v>4</v>
      </c>
      <c r="H5" s="88">
        <v>4</v>
      </c>
      <c r="I5" s="88">
        <v>0</v>
      </c>
      <c r="J5" s="88">
        <v>4</v>
      </c>
      <c r="K5" s="88">
        <v>4</v>
      </c>
      <c r="L5" s="88">
        <v>0</v>
      </c>
      <c r="M5" s="88">
        <v>4</v>
      </c>
      <c r="N5" s="88">
        <v>4</v>
      </c>
      <c r="O5" s="88">
        <v>0</v>
      </c>
      <c r="P5" s="88">
        <v>0</v>
      </c>
      <c r="Q5" s="88">
        <v>0</v>
      </c>
      <c r="R5" s="88"/>
      <c r="S5" s="88">
        <f t="shared" si="0"/>
        <v>32</v>
      </c>
      <c r="T5" s="181">
        <f t="shared" si="1"/>
        <v>0</v>
      </c>
    </row>
    <row r="6" spans="1:20" ht="78.75" x14ac:dyDescent="0.25">
      <c r="A6" s="66" t="s">
        <v>224</v>
      </c>
      <c r="B6" s="73" t="s">
        <v>222</v>
      </c>
      <c r="C6" s="19">
        <v>0</v>
      </c>
      <c r="D6" s="88">
        <v>2</v>
      </c>
      <c r="E6" s="88">
        <v>2</v>
      </c>
      <c r="F6" s="88">
        <v>2</v>
      </c>
      <c r="G6" s="88">
        <v>2</v>
      </c>
      <c r="H6" s="88">
        <v>2</v>
      </c>
      <c r="I6" s="88">
        <v>2</v>
      </c>
      <c r="J6" s="88">
        <v>2</v>
      </c>
      <c r="K6" s="88">
        <v>2</v>
      </c>
      <c r="L6" s="88">
        <v>2</v>
      </c>
      <c r="M6" s="88">
        <v>2</v>
      </c>
      <c r="N6" s="88">
        <v>2</v>
      </c>
      <c r="O6" s="88">
        <v>2</v>
      </c>
      <c r="P6" s="88">
        <v>2</v>
      </c>
      <c r="Q6" s="88">
        <v>2</v>
      </c>
      <c r="R6" s="88"/>
      <c r="S6" s="88">
        <f t="shared" si="0"/>
        <v>28</v>
      </c>
      <c r="T6" s="181">
        <f t="shared" si="1"/>
        <v>0</v>
      </c>
    </row>
    <row r="7" spans="1:20" ht="78.75" x14ac:dyDescent="0.25">
      <c r="A7" s="66" t="s">
        <v>304</v>
      </c>
      <c r="B7" s="73" t="s">
        <v>222</v>
      </c>
      <c r="C7" s="20">
        <v>0</v>
      </c>
      <c r="D7" s="88">
        <v>4</v>
      </c>
      <c r="E7" s="88">
        <v>4</v>
      </c>
      <c r="F7" s="88">
        <v>4</v>
      </c>
      <c r="G7" s="88">
        <v>4</v>
      </c>
      <c r="H7" s="88">
        <v>4</v>
      </c>
      <c r="I7" s="88">
        <v>4</v>
      </c>
      <c r="J7" s="88">
        <v>4</v>
      </c>
      <c r="K7" s="88">
        <v>4</v>
      </c>
      <c r="L7" s="88">
        <v>4</v>
      </c>
      <c r="M7" s="88">
        <v>4</v>
      </c>
      <c r="N7" s="88">
        <v>4</v>
      </c>
      <c r="O7" s="88">
        <v>4</v>
      </c>
      <c r="P7" s="88">
        <v>4</v>
      </c>
      <c r="Q7" s="88">
        <v>4</v>
      </c>
      <c r="R7" s="88"/>
      <c r="S7" s="88">
        <f t="shared" si="0"/>
        <v>56</v>
      </c>
      <c r="T7" s="181">
        <f t="shared" si="1"/>
        <v>0</v>
      </c>
    </row>
    <row r="8" spans="1:20" ht="78.75" x14ac:dyDescent="0.25">
      <c r="A8" s="66" t="s">
        <v>303</v>
      </c>
      <c r="B8" s="73" t="s">
        <v>222</v>
      </c>
      <c r="C8" s="20">
        <v>0</v>
      </c>
      <c r="D8" s="88">
        <v>0</v>
      </c>
      <c r="E8" s="88">
        <v>0</v>
      </c>
      <c r="F8" s="88">
        <v>0</v>
      </c>
      <c r="G8" s="88">
        <v>0</v>
      </c>
      <c r="H8" s="88">
        <v>4</v>
      </c>
      <c r="I8" s="88">
        <v>0</v>
      </c>
      <c r="J8" s="88">
        <v>0</v>
      </c>
      <c r="K8" s="88">
        <v>4</v>
      </c>
      <c r="L8" s="88">
        <v>0</v>
      </c>
      <c r="M8" s="88">
        <v>0</v>
      </c>
      <c r="N8" s="88">
        <v>0</v>
      </c>
      <c r="O8" s="88">
        <v>4</v>
      </c>
      <c r="P8" s="88">
        <v>4</v>
      </c>
      <c r="Q8" s="88">
        <v>4</v>
      </c>
      <c r="R8" s="88"/>
      <c r="S8" s="88">
        <f t="shared" si="0"/>
        <v>20</v>
      </c>
      <c r="T8" s="181">
        <f t="shared" si="1"/>
        <v>0</v>
      </c>
    </row>
    <row r="9" spans="1:20" ht="94.5" x14ac:dyDescent="0.25">
      <c r="A9" s="66" t="s">
        <v>430</v>
      </c>
      <c r="B9" s="73" t="s">
        <v>222</v>
      </c>
      <c r="C9" s="20">
        <v>0</v>
      </c>
      <c r="D9" s="88">
        <v>0</v>
      </c>
      <c r="E9" s="88">
        <v>0</v>
      </c>
      <c r="F9" s="88">
        <v>0</v>
      </c>
      <c r="G9" s="88">
        <v>0</v>
      </c>
      <c r="H9" s="88">
        <v>8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8</v>
      </c>
      <c r="P9" s="88">
        <v>8</v>
      </c>
      <c r="Q9" s="88">
        <v>8</v>
      </c>
      <c r="R9" s="88"/>
      <c r="S9" s="88">
        <f t="shared" ref="S9" si="2">SUM(D9:R9)</f>
        <v>32</v>
      </c>
      <c r="T9" s="181">
        <f t="shared" ref="T9" si="3">C9*S9</f>
        <v>0</v>
      </c>
    </row>
    <row r="10" spans="1:20" ht="78.75" x14ac:dyDescent="0.25">
      <c r="A10" s="66" t="s">
        <v>249</v>
      </c>
      <c r="B10" s="73" t="s">
        <v>222</v>
      </c>
      <c r="C10" s="20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1</v>
      </c>
      <c r="P10" s="88">
        <v>1</v>
      </c>
      <c r="Q10" s="88">
        <v>1</v>
      </c>
      <c r="R10" s="88"/>
      <c r="S10" s="88">
        <f t="shared" si="0"/>
        <v>3</v>
      </c>
      <c r="T10" s="181">
        <f t="shared" si="1"/>
        <v>0</v>
      </c>
    </row>
    <row r="11" spans="1:20" ht="15.75" x14ac:dyDescent="0.25">
      <c r="A11" s="66"/>
      <c r="B11" s="73"/>
      <c r="C11" s="89"/>
      <c r="D11" s="182"/>
      <c r="E11" s="182"/>
      <c r="F11" s="182"/>
      <c r="G11" s="182"/>
      <c r="H11" s="182"/>
      <c r="I11" s="182"/>
      <c r="J11" s="183"/>
      <c r="K11" s="183"/>
      <c r="L11" s="183"/>
      <c r="M11" s="183"/>
      <c r="N11" s="183"/>
      <c r="O11" s="183"/>
      <c r="P11" s="183"/>
      <c r="Q11" s="183"/>
      <c r="R11" s="183"/>
      <c r="S11" s="184"/>
      <c r="T11" s="181"/>
    </row>
    <row r="12" spans="1:20" ht="16.5" thickBot="1" x14ac:dyDescent="0.3">
      <c r="A12" s="90"/>
      <c r="B12" s="91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ht="27" customHeight="1" thickBot="1" x14ac:dyDescent="0.45">
      <c r="B13" s="186"/>
      <c r="D13" s="187"/>
      <c r="E13" s="187"/>
      <c r="F13" s="187"/>
      <c r="G13" s="187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93" t="s">
        <v>291</v>
      </c>
      <c r="T13" s="188">
        <f>SUM(T4:T10)</f>
        <v>0</v>
      </c>
    </row>
    <row r="14" spans="1:20" ht="16.5" thickTop="1" thickBot="1" x14ac:dyDescent="0.3">
      <c r="A14" s="189"/>
      <c r="B14" s="189"/>
    </row>
    <row r="15" spans="1:20" ht="47.25" x14ac:dyDescent="0.25">
      <c r="A15" s="99" t="s">
        <v>491</v>
      </c>
      <c r="B15" s="64"/>
      <c r="C15" s="64"/>
      <c r="D15" s="313" t="s">
        <v>28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64"/>
    </row>
    <row r="16" spans="1:20" ht="75.75" x14ac:dyDescent="0.25">
      <c r="A16" s="297" t="s">
        <v>492</v>
      </c>
      <c r="B16" s="67" t="s">
        <v>25</v>
      </c>
      <c r="C16" s="67" t="s">
        <v>487</v>
      </c>
      <c r="D16" s="68" t="s">
        <v>310</v>
      </c>
      <c r="E16" s="68" t="s">
        <v>44</v>
      </c>
      <c r="F16" s="68" t="s">
        <v>53</v>
      </c>
      <c r="G16" s="68" t="s">
        <v>309</v>
      </c>
      <c r="H16" s="68" t="s">
        <v>46</v>
      </c>
      <c r="I16" s="68" t="s">
        <v>47</v>
      </c>
      <c r="J16" s="68" t="s">
        <v>48</v>
      </c>
      <c r="K16" s="68" t="s">
        <v>54</v>
      </c>
      <c r="L16" s="68" t="s">
        <v>302</v>
      </c>
      <c r="M16" s="68" t="s">
        <v>49</v>
      </c>
      <c r="N16" s="68" t="s">
        <v>50</v>
      </c>
      <c r="O16" s="68" t="s">
        <v>51</v>
      </c>
      <c r="P16" s="69" t="s">
        <v>52</v>
      </c>
      <c r="Q16" s="69" t="s">
        <v>308</v>
      </c>
      <c r="R16" s="69"/>
      <c r="S16" s="180" t="s">
        <v>29</v>
      </c>
      <c r="T16" s="71" t="s">
        <v>30</v>
      </c>
    </row>
    <row r="17" spans="1:20" ht="78.75" x14ac:dyDescent="0.25">
      <c r="A17" s="66" t="s">
        <v>490</v>
      </c>
      <c r="B17" s="73" t="s">
        <v>222</v>
      </c>
      <c r="C17" s="20">
        <v>0</v>
      </c>
      <c r="D17" s="88">
        <f>12*4</f>
        <v>48</v>
      </c>
      <c r="E17" s="88">
        <f t="shared" ref="E17:Q17" si="4">12*4</f>
        <v>48</v>
      </c>
      <c r="F17" s="88">
        <f t="shared" si="4"/>
        <v>48</v>
      </c>
      <c r="G17" s="88">
        <f t="shared" si="4"/>
        <v>48</v>
      </c>
      <c r="H17" s="88">
        <f t="shared" si="4"/>
        <v>48</v>
      </c>
      <c r="I17" s="88">
        <f t="shared" si="4"/>
        <v>48</v>
      </c>
      <c r="J17" s="88">
        <f t="shared" si="4"/>
        <v>48</v>
      </c>
      <c r="K17" s="88">
        <f t="shared" si="4"/>
        <v>48</v>
      </c>
      <c r="L17" s="88">
        <f t="shared" si="4"/>
        <v>48</v>
      </c>
      <c r="M17" s="88">
        <f t="shared" si="4"/>
        <v>48</v>
      </c>
      <c r="N17" s="88">
        <f t="shared" si="4"/>
        <v>48</v>
      </c>
      <c r="O17" s="88">
        <f t="shared" si="4"/>
        <v>48</v>
      </c>
      <c r="P17" s="88">
        <f t="shared" si="4"/>
        <v>48</v>
      </c>
      <c r="Q17" s="88">
        <f t="shared" si="4"/>
        <v>48</v>
      </c>
      <c r="R17" s="88"/>
      <c r="S17" s="88">
        <f t="shared" ref="S17" si="5">SUM(D17:R17)</f>
        <v>672</v>
      </c>
      <c r="T17" s="181">
        <f t="shared" ref="T17" si="6">C17*S17</f>
        <v>0</v>
      </c>
    </row>
    <row r="18" spans="1:20" ht="15.75" x14ac:dyDescent="0.25">
      <c r="A18" s="66"/>
      <c r="B18" s="73"/>
      <c r="C18" s="89"/>
      <c r="D18" s="182"/>
      <c r="E18" s="182"/>
      <c r="F18" s="182"/>
      <c r="G18" s="182"/>
      <c r="H18" s="182"/>
      <c r="I18" s="182"/>
      <c r="J18" s="183"/>
      <c r="K18" s="183"/>
      <c r="L18" s="183"/>
      <c r="M18" s="183"/>
      <c r="N18" s="183"/>
      <c r="O18" s="183"/>
      <c r="P18" s="183"/>
      <c r="Q18" s="183"/>
      <c r="R18" s="183"/>
      <c r="S18" s="184"/>
      <c r="T18" s="181"/>
    </row>
    <row r="19" spans="1:20" ht="16.5" thickBot="1" x14ac:dyDescent="0.3">
      <c r="A19" s="90"/>
      <c r="B19" s="9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21" thickBot="1" x14ac:dyDescent="0.45">
      <c r="B20" s="186"/>
      <c r="D20" s="187"/>
      <c r="E20" s="187"/>
      <c r="F20" s="187"/>
      <c r="G20" s="187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93" t="s">
        <v>495</v>
      </c>
      <c r="T20" s="188">
        <f>SUM(T17:T17)</f>
        <v>0</v>
      </c>
    </row>
    <row r="21" spans="1:20" ht="15.75" thickTop="1" x14ac:dyDescent="0.25"/>
    <row r="22" spans="1:20" ht="15.75" thickBot="1" x14ac:dyDescent="0.3"/>
    <row r="23" spans="1:20" ht="19.5" thickBot="1" x14ac:dyDescent="0.35">
      <c r="S23" s="93" t="s">
        <v>291</v>
      </c>
      <c r="T23" s="188">
        <f>T13+T20</f>
        <v>0</v>
      </c>
    </row>
    <row r="24" spans="1:20" ht="15.75" thickTop="1" x14ac:dyDescent="0.25"/>
  </sheetData>
  <sheetProtection algorithmName="SHA-512" hashValue="JVttLRx7PDBsVsYGyPENWLR0xIi1Im9+gW7ggAIp65/tg4wuJzyTuDhFzny9ub/yO8BxWjBCHvmM2QBejDfzVQ==" saltValue="fYtMBAYtHNnuGQtuIWtyug==" spinCount="100000" sheet="1" objects="1" scenarios="1" selectLockedCells="1"/>
  <mergeCells count="2">
    <mergeCell ref="D2:S2"/>
    <mergeCell ref="D15:S15"/>
  </mergeCells>
  <pageMargins left="0.2" right="0.2" top="0.75" bottom="0.75" header="0.3" footer="0.3"/>
  <pageSetup scale="75" orientation="landscape" r:id="rId1"/>
  <headerFooter>
    <oddHeader xml:space="preserve">&amp;L&amp;"-,Bold"&amp;14DISTRICT THREE - NKANGALA&amp;C&amp;"-,Bold"&amp;22&amp;K000000SPECIALIZED SERVICES SESSIONS PRICE SCHEDULE&amp;R&amp;"-,Bold"&amp;20ANNEXURE E4 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view="pageLayout" zoomScaleNormal="100" workbookViewId="0">
      <selection activeCell="C3" sqref="C3"/>
    </sheetView>
  </sheetViews>
  <sheetFormatPr defaultRowHeight="15" x14ac:dyDescent="0.25"/>
  <cols>
    <col min="1" max="1" width="13.85546875" style="2" customWidth="1"/>
    <col min="2" max="2" width="32.7109375" style="2" customWidth="1"/>
    <col min="3" max="3" width="21.7109375" style="2" customWidth="1"/>
    <col min="4" max="4" width="2" style="4" customWidth="1"/>
    <col min="5" max="5" width="16.7109375" style="2" customWidth="1"/>
  </cols>
  <sheetData>
    <row r="2" spans="1:5" ht="23.25" x14ac:dyDescent="0.35">
      <c r="B2" s="28" t="s">
        <v>271</v>
      </c>
    </row>
    <row r="4" spans="1:5" ht="15.75" thickBot="1" x14ac:dyDescent="0.3"/>
    <row r="5" spans="1:5" ht="35.450000000000003" customHeight="1" thickBot="1" x14ac:dyDescent="0.6">
      <c r="A5" s="10" t="s">
        <v>89</v>
      </c>
      <c r="B5" s="15" t="s">
        <v>262</v>
      </c>
      <c r="C5" s="10" t="s">
        <v>75</v>
      </c>
      <c r="E5" s="11">
        <f>'Equipment (Annexure F1 - Ehlanz'!T54</f>
        <v>0</v>
      </c>
    </row>
    <row r="6" spans="1:5" x14ac:dyDescent="0.25">
      <c r="A6" s="3"/>
    </row>
    <row r="7" spans="1:5" ht="15.75" thickBot="1" x14ac:dyDescent="0.3">
      <c r="A7" s="3"/>
    </row>
    <row r="8" spans="1:5" ht="34.15" customHeight="1" thickBot="1" x14ac:dyDescent="0.6">
      <c r="A8" s="10" t="s">
        <v>88</v>
      </c>
      <c r="B8" s="16" t="s">
        <v>80</v>
      </c>
      <c r="C8" s="10" t="s">
        <v>75</v>
      </c>
      <c r="E8" s="11">
        <f>'Consumables (Annexure F2-Ehlanz'!U71</f>
        <v>0</v>
      </c>
    </row>
    <row r="9" spans="1:5" x14ac:dyDescent="0.25">
      <c r="A9" s="3"/>
    </row>
    <row r="10" spans="1:5" ht="15.75" thickBot="1" x14ac:dyDescent="0.3">
      <c r="A10" s="3"/>
    </row>
    <row r="11" spans="1:5" ht="29.25" thickBot="1" x14ac:dyDescent="0.6">
      <c r="A11" s="10" t="s">
        <v>87</v>
      </c>
      <c r="B11" s="16" t="s">
        <v>260</v>
      </c>
      <c r="C11" s="10" t="s">
        <v>75</v>
      </c>
      <c r="D11" s="21"/>
      <c r="E11" s="11">
        <f>'Normal Labour (Annexure F3- Ehl'!T48</f>
        <v>0</v>
      </c>
    </row>
    <row r="12" spans="1:5" x14ac:dyDescent="0.25">
      <c r="A12" s="3"/>
    </row>
    <row r="13" spans="1:5" ht="15.75" thickBot="1" x14ac:dyDescent="0.3">
      <c r="A13" s="3"/>
    </row>
    <row r="14" spans="1:5" ht="37.15" customHeight="1" thickBot="1" x14ac:dyDescent="0.6">
      <c r="A14" s="10" t="s">
        <v>86</v>
      </c>
      <c r="B14" s="16" t="s">
        <v>261</v>
      </c>
      <c r="C14" s="10" t="s">
        <v>75</v>
      </c>
      <c r="E14" s="11">
        <f>'Special Servi (Annexure F4- Ehl'!T23</f>
        <v>0</v>
      </c>
    </row>
    <row r="17" spans="1:5" ht="15.75" thickBot="1" x14ac:dyDescent="0.3"/>
    <row r="18" spans="1:5" ht="20.25" thickBot="1" x14ac:dyDescent="0.6">
      <c r="A18" s="12"/>
      <c r="C18" s="13" t="s">
        <v>473</v>
      </c>
      <c r="E18" s="11">
        <f>E5+E8+E11+E14</f>
        <v>0</v>
      </c>
    </row>
    <row r="19" spans="1:5" x14ac:dyDescent="0.25">
      <c r="C19" s="14" t="s">
        <v>76</v>
      </c>
    </row>
  </sheetData>
  <sheetProtection algorithmName="SHA-512" hashValue="L4poXN0b15QMU1NNst6UnSShvOY+MTpVMrTNzf5pE3PoUggiA81Al6Y0UKHWTKDxz/gxwiTL+LOAJq/scGWLIA==" saltValue="O9lphe5LY08MYYstkVbIWQ==" spinCount="100000" sheet="1" objects="1" scenarios="1" selectLockedCells="1"/>
  <pageMargins left="0.7" right="0.7" top="0.75" bottom="0.75" header="0.3" footer="0.3"/>
  <pageSetup paperSize="9" orientation="portrait" r:id="rId1"/>
  <headerFooter>
    <oddHeader>&amp;L&amp;"-,Bold"&amp;16
&amp;C&amp;"-,Bold"&amp;16PRICE PROPOSAL SUB-TOTAL&amp;R&amp;"-,Bold"&amp;18ANNEXURE 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5"/>
  <sheetViews>
    <sheetView view="pageBreakPreview" zoomScale="86" zoomScaleNormal="96" zoomScaleSheetLayoutView="86" zoomScalePageLayoutView="99" workbookViewId="0">
      <selection activeCell="C5" sqref="C5"/>
    </sheetView>
  </sheetViews>
  <sheetFormatPr defaultColWidth="8.7109375" defaultRowHeight="15" x14ac:dyDescent="0.25"/>
  <cols>
    <col min="1" max="1" width="52" style="79" customWidth="1"/>
    <col min="2" max="2" width="18.7109375" style="79" customWidth="1"/>
    <col min="3" max="3" width="11.5703125" style="65" customWidth="1"/>
    <col min="4" max="4" width="5.28515625" style="65" customWidth="1"/>
    <col min="5" max="5" width="4.85546875" style="65" customWidth="1"/>
    <col min="6" max="6" width="4.42578125" style="65" bestFit="1" customWidth="1"/>
    <col min="7" max="8" width="3.7109375" style="65" bestFit="1" customWidth="1"/>
    <col min="9" max="9" width="4.28515625" style="65" customWidth="1"/>
    <col min="10" max="18" width="3.7109375" style="65" bestFit="1" customWidth="1"/>
    <col min="19" max="19" width="9" style="65" customWidth="1"/>
    <col min="20" max="20" width="22.140625" style="65" customWidth="1"/>
    <col min="21" max="16384" width="8.7109375" style="65"/>
  </cols>
  <sheetData>
    <row r="2" spans="1:20" ht="36" x14ac:dyDescent="0.25">
      <c r="A2" s="62" t="s">
        <v>99</v>
      </c>
      <c r="B2" s="63"/>
      <c r="C2" s="64"/>
      <c r="D2" s="300" t="s">
        <v>238</v>
      </c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64"/>
    </row>
    <row r="3" spans="1:20" s="72" customFormat="1" ht="66.599999999999994" customHeight="1" x14ac:dyDescent="0.25">
      <c r="A3" s="66" t="s">
        <v>167</v>
      </c>
      <c r="B3" s="66" t="s">
        <v>170</v>
      </c>
      <c r="C3" s="67" t="s">
        <v>486</v>
      </c>
      <c r="D3" s="68" t="s">
        <v>55</v>
      </c>
      <c r="E3" s="68" t="s">
        <v>56</v>
      </c>
      <c r="F3" s="68" t="s">
        <v>57</v>
      </c>
      <c r="G3" s="68" t="s">
        <v>58</v>
      </c>
      <c r="H3" s="68" t="s">
        <v>59</v>
      </c>
      <c r="I3" s="68" t="s">
        <v>60</v>
      </c>
      <c r="J3" s="68" t="s">
        <v>61</v>
      </c>
      <c r="K3" s="68" t="s">
        <v>62</v>
      </c>
      <c r="L3" s="68" t="s">
        <v>63</v>
      </c>
      <c r="M3" s="68" t="s">
        <v>64</v>
      </c>
      <c r="N3" s="68" t="s">
        <v>65</v>
      </c>
      <c r="O3" s="69" t="s">
        <v>66</v>
      </c>
      <c r="P3" s="69" t="s">
        <v>67</v>
      </c>
      <c r="Q3" s="69" t="s">
        <v>68</v>
      </c>
      <c r="R3" s="69"/>
      <c r="S3" s="70" t="s">
        <v>21</v>
      </c>
      <c r="T3" s="71" t="s">
        <v>77</v>
      </c>
    </row>
    <row r="4" spans="1:20" ht="63" customHeight="1" x14ac:dyDescent="0.25">
      <c r="A4" s="73" t="s">
        <v>169</v>
      </c>
      <c r="B4" s="73" t="s">
        <v>420</v>
      </c>
      <c r="C4" s="17">
        <v>0</v>
      </c>
      <c r="D4" s="83">
        <f>1</f>
        <v>1</v>
      </c>
      <c r="E4" s="83">
        <v>1</v>
      </c>
      <c r="F4" s="83">
        <v>1</v>
      </c>
      <c r="G4" s="83">
        <v>0</v>
      </c>
      <c r="H4" s="83">
        <v>0</v>
      </c>
      <c r="I4" s="83">
        <v>0</v>
      </c>
      <c r="J4" s="83">
        <v>0</v>
      </c>
      <c r="K4" s="83">
        <v>0</v>
      </c>
      <c r="L4" s="83">
        <v>0</v>
      </c>
      <c r="M4" s="83">
        <v>0</v>
      </c>
      <c r="N4" s="83">
        <v>0</v>
      </c>
      <c r="O4" s="83">
        <v>0</v>
      </c>
      <c r="P4" s="83">
        <v>0</v>
      </c>
      <c r="Q4" s="83">
        <v>0</v>
      </c>
      <c r="R4" s="83"/>
      <c r="S4" s="83">
        <f>SUM(D4:R4)</f>
        <v>3</v>
      </c>
      <c r="T4" s="75">
        <f>C4*S4</f>
        <v>0</v>
      </c>
    </row>
    <row r="5" spans="1:20" ht="50.45" customHeight="1" x14ac:dyDescent="0.25">
      <c r="A5" s="73" t="s">
        <v>181</v>
      </c>
      <c r="B5" s="73" t="s">
        <v>431</v>
      </c>
      <c r="C5" s="17">
        <v>0</v>
      </c>
      <c r="D5" s="83">
        <f>1*'Normal Labour (Annexure F3- Ehl'!D45</f>
        <v>3</v>
      </c>
      <c r="E5" s="83">
        <f>1*'Normal Labour (Annexure F3- Ehl'!E45</f>
        <v>3</v>
      </c>
      <c r="F5" s="83">
        <f>1*'Normal Labour (Annexure F3- Ehl'!F45</f>
        <v>1</v>
      </c>
      <c r="G5" s="83">
        <f>1*'Normal Labour (Annexure F3- Ehl'!G45</f>
        <v>1</v>
      </c>
      <c r="H5" s="83">
        <f>1*'Normal Labour (Annexure F3- Ehl'!H45</f>
        <v>1</v>
      </c>
      <c r="I5" s="83">
        <f>1*'Normal Labour (Annexure F3- Ehl'!I45</f>
        <v>2</v>
      </c>
      <c r="J5" s="83">
        <f>1*'Normal Labour (Annexure F3- Ehl'!J45</f>
        <v>2</v>
      </c>
      <c r="K5" s="83">
        <f>1*'Normal Labour (Annexure F3- Ehl'!K45</f>
        <v>1</v>
      </c>
      <c r="L5" s="83">
        <f>1*'Normal Labour (Annexure F3- Ehl'!L45</f>
        <v>1</v>
      </c>
      <c r="M5" s="83">
        <f>1*'Normal Labour (Annexure F3- Ehl'!M45</f>
        <v>1</v>
      </c>
      <c r="N5" s="83">
        <f>1*'Normal Labour (Annexure F3- Ehl'!N45</f>
        <v>1</v>
      </c>
      <c r="O5" s="83">
        <f>1*'Normal Labour (Annexure F3- Ehl'!O45</f>
        <v>1</v>
      </c>
      <c r="P5" s="83">
        <f>1*'Normal Labour (Annexure F3- Ehl'!P45</f>
        <v>1</v>
      </c>
      <c r="Q5" s="83">
        <f>1*'Normal Labour (Annexure F3- Ehl'!Q45</f>
        <v>1</v>
      </c>
      <c r="R5" s="83"/>
      <c r="S5" s="83">
        <f t="shared" ref="S5:S16" si="0">SUM(D5:R5)</f>
        <v>20</v>
      </c>
      <c r="T5" s="75">
        <f t="shared" ref="T5:T16" si="1">C5*S5</f>
        <v>0</v>
      </c>
    </row>
    <row r="6" spans="1:20" ht="31.5" x14ac:dyDescent="0.25">
      <c r="A6" s="73" t="s">
        <v>180</v>
      </c>
      <c r="B6" s="73" t="s">
        <v>421</v>
      </c>
      <c r="C6" s="17">
        <v>0</v>
      </c>
      <c r="D6" s="83">
        <v>0</v>
      </c>
      <c r="E6" s="83">
        <v>0</v>
      </c>
      <c r="F6" s="83">
        <v>1</v>
      </c>
      <c r="G6" s="83">
        <v>1</v>
      </c>
      <c r="H6" s="83">
        <v>0</v>
      </c>
      <c r="I6" s="83">
        <v>1</v>
      </c>
      <c r="J6" s="83">
        <v>0</v>
      </c>
      <c r="K6" s="83">
        <v>1</v>
      </c>
      <c r="L6" s="83">
        <v>1</v>
      </c>
      <c r="M6" s="83">
        <v>0</v>
      </c>
      <c r="N6" s="83">
        <v>1</v>
      </c>
      <c r="O6" s="83">
        <v>1</v>
      </c>
      <c r="P6" s="83">
        <v>0</v>
      </c>
      <c r="Q6" s="83">
        <v>1</v>
      </c>
      <c r="R6" s="83"/>
      <c r="S6" s="83">
        <f t="shared" si="0"/>
        <v>8</v>
      </c>
      <c r="T6" s="75">
        <f t="shared" si="1"/>
        <v>0</v>
      </c>
    </row>
    <row r="7" spans="1:20" ht="31.5" x14ac:dyDescent="0.25">
      <c r="A7" s="73" t="s">
        <v>179</v>
      </c>
      <c r="B7" s="73" t="s">
        <v>422</v>
      </c>
      <c r="C7" s="17">
        <v>0</v>
      </c>
      <c r="D7" s="83">
        <f>1*'Normal Labour (Annexure F3- Ehl'!D45</f>
        <v>3</v>
      </c>
      <c r="E7" s="83">
        <f>1*'Normal Labour (Annexure F3- Ehl'!E45</f>
        <v>3</v>
      </c>
      <c r="F7" s="83">
        <f>1*'Normal Labour (Annexure F3- Ehl'!F45</f>
        <v>1</v>
      </c>
      <c r="G7" s="83">
        <f>1*'Normal Labour (Annexure F3- Ehl'!G45</f>
        <v>1</v>
      </c>
      <c r="H7" s="83">
        <f>1*'Normal Labour (Annexure F3- Ehl'!H45</f>
        <v>1</v>
      </c>
      <c r="I7" s="83">
        <f>1*'Normal Labour (Annexure F3- Ehl'!I45</f>
        <v>2</v>
      </c>
      <c r="J7" s="83">
        <f>1*'Normal Labour (Annexure F3- Ehl'!J45</f>
        <v>2</v>
      </c>
      <c r="K7" s="83">
        <f>1*'Normal Labour (Annexure F3- Ehl'!K45</f>
        <v>1</v>
      </c>
      <c r="L7" s="83">
        <f>1*'Normal Labour (Annexure F3- Ehl'!L45</f>
        <v>1</v>
      </c>
      <c r="M7" s="83">
        <f>1*'Normal Labour (Annexure F3- Ehl'!M45</f>
        <v>1</v>
      </c>
      <c r="N7" s="83">
        <f>1*'Normal Labour (Annexure F3- Ehl'!N45</f>
        <v>1</v>
      </c>
      <c r="O7" s="83">
        <f>1*'Normal Labour (Annexure F3- Ehl'!O45</f>
        <v>1</v>
      </c>
      <c r="P7" s="83">
        <f>1*'Normal Labour (Annexure F3- Ehl'!P45</f>
        <v>1</v>
      </c>
      <c r="Q7" s="83">
        <f>1*'Normal Labour (Annexure F3- Ehl'!Q45</f>
        <v>1</v>
      </c>
      <c r="R7" s="83"/>
      <c r="S7" s="83">
        <f t="shared" si="0"/>
        <v>20</v>
      </c>
      <c r="T7" s="75">
        <f t="shared" si="1"/>
        <v>0</v>
      </c>
    </row>
    <row r="8" spans="1:20" ht="31.5" x14ac:dyDescent="0.25">
      <c r="A8" s="73" t="s">
        <v>178</v>
      </c>
      <c r="B8" s="73" t="s">
        <v>422</v>
      </c>
      <c r="C8" s="17">
        <v>0</v>
      </c>
      <c r="D8" s="83">
        <f>1*'Normal Labour (Annexure F3- Ehl'!D45</f>
        <v>3</v>
      </c>
      <c r="E8" s="83">
        <f>1*'Normal Labour (Annexure F3- Ehl'!E45</f>
        <v>3</v>
      </c>
      <c r="F8" s="83">
        <f>1*'Normal Labour (Annexure F3- Ehl'!F45</f>
        <v>1</v>
      </c>
      <c r="G8" s="83">
        <f>1*'Normal Labour (Annexure F3- Ehl'!G45</f>
        <v>1</v>
      </c>
      <c r="H8" s="83">
        <f>1*'Normal Labour (Annexure F3- Ehl'!H45</f>
        <v>1</v>
      </c>
      <c r="I8" s="83">
        <f>1*'Normal Labour (Annexure F3- Ehl'!I45</f>
        <v>2</v>
      </c>
      <c r="J8" s="83">
        <f>1*'Normal Labour (Annexure F3- Ehl'!J45</f>
        <v>2</v>
      </c>
      <c r="K8" s="83">
        <f>1*'Normal Labour (Annexure F3- Ehl'!K45</f>
        <v>1</v>
      </c>
      <c r="L8" s="83">
        <f>1*'Normal Labour (Annexure F3- Ehl'!L45</f>
        <v>1</v>
      </c>
      <c r="M8" s="83">
        <f>1*'Normal Labour (Annexure F3- Ehl'!M45</f>
        <v>1</v>
      </c>
      <c r="N8" s="83">
        <f>1*'Normal Labour (Annexure F3- Ehl'!N45</f>
        <v>1</v>
      </c>
      <c r="O8" s="83">
        <f>1*'Normal Labour (Annexure F3- Ehl'!O45</f>
        <v>1</v>
      </c>
      <c r="P8" s="83">
        <f>1*'Normal Labour (Annexure F3- Ehl'!P45</f>
        <v>1</v>
      </c>
      <c r="Q8" s="83">
        <f>1*'Normal Labour (Annexure F3- Ehl'!Q45</f>
        <v>1</v>
      </c>
      <c r="R8" s="83"/>
      <c r="S8" s="83">
        <f t="shared" si="0"/>
        <v>20</v>
      </c>
      <c r="T8" s="75">
        <f t="shared" si="1"/>
        <v>0</v>
      </c>
    </row>
    <row r="9" spans="1:20" ht="31.5" x14ac:dyDescent="0.25">
      <c r="A9" s="73" t="s">
        <v>177</v>
      </c>
      <c r="B9" s="73" t="s">
        <v>422</v>
      </c>
      <c r="C9" s="17">
        <v>0</v>
      </c>
      <c r="D9" s="83">
        <f>1*'Normal Labour (Annexure F3- Ehl'!D45</f>
        <v>3</v>
      </c>
      <c r="E9" s="83">
        <f>1*'Normal Labour (Annexure F3- Ehl'!E45</f>
        <v>3</v>
      </c>
      <c r="F9" s="83">
        <f>1*'Normal Labour (Annexure F3- Ehl'!F45</f>
        <v>1</v>
      </c>
      <c r="G9" s="83">
        <f>1*'Normal Labour (Annexure F3- Ehl'!G45</f>
        <v>1</v>
      </c>
      <c r="H9" s="83">
        <f>1*'Normal Labour (Annexure F3- Ehl'!H45</f>
        <v>1</v>
      </c>
      <c r="I9" s="83">
        <f>1*'Normal Labour (Annexure F3- Ehl'!I45</f>
        <v>2</v>
      </c>
      <c r="J9" s="83">
        <f>1*'Normal Labour (Annexure F3- Ehl'!J45</f>
        <v>2</v>
      </c>
      <c r="K9" s="83">
        <f>1*'Normal Labour (Annexure F3- Ehl'!K45</f>
        <v>1</v>
      </c>
      <c r="L9" s="83">
        <f>1*'Normal Labour (Annexure F3- Ehl'!L45</f>
        <v>1</v>
      </c>
      <c r="M9" s="83">
        <f>1*'Normal Labour (Annexure F3- Ehl'!M45</f>
        <v>1</v>
      </c>
      <c r="N9" s="83">
        <f>1*'Normal Labour (Annexure F3- Ehl'!N45</f>
        <v>1</v>
      </c>
      <c r="O9" s="83">
        <f>1*'Normal Labour (Annexure F3- Ehl'!O45</f>
        <v>1</v>
      </c>
      <c r="P9" s="83">
        <f>1*'Normal Labour (Annexure F3- Ehl'!P45</f>
        <v>1</v>
      </c>
      <c r="Q9" s="83">
        <f>1*'Normal Labour (Annexure F3- Ehl'!Q45</f>
        <v>1</v>
      </c>
      <c r="R9" s="83"/>
      <c r="S9" s="83">
        <f t="shared" si="0"/>
        <v>20</v>
      </c>
      <c r="T9" s="75">
        <f t="shared" si="1"/>
        <v>0</v>
      </c>
    </row>
    <row r="10" spans="1:20" ht="31.5" x14ac:dyDescent="0.25">
      <c r="A10" s="73" t="s">
        <v>176</v>
      </c>
      <c r="B10" s="73" t="s">
        <v>423</v>
      </c>
      <c r="C10" s="17">
        <v>0</v>
      </c>
      <c r="D10" s="83">
        <f>1*'Normal Labour (Annexure F3- Ehl'!D45</f>
        <v>3</v>
      </c>
      <c r="E10" s="83">
        <f>1*'Normal Labour (Annexure F3- Ehl'!E45</f>
        <v>3</v>
      </c>
      <c r="F10" s="83">
        <f>1*'Normal Labour (Annexure F3- Ehl'!F45</f>
        <v>1</v>
      </c>
      <c r="G10" s="83">
        <f>1*'Normal Labour (Annexure F3- Ehl'!G45</f>
        <v>1</v>
      </c>
      <c r="H10" s="83">
        <f>1*'Normal Labour (Annexure F3- Ehl'!H45</f>
        <v>1</v>
      </c>
      <c r="I10" s="83">
        <f>1*'Normal Labour (Annexure F3- Ehl'!I45</f>
        <v>2</v>
      </c>
      <c r="J10" s="83">
        <f>1*'Normal Labour (Annexure F3- Ehl'!J45</f>
        <v>2</v>
      </c>
      <c r="K10" s="83">
        <f>1*'Normal Labour (Annexure F3- Ehl'!K45</f>
        <v>1</v>
      </c>
      <c r="L10" s="83">
        <f>1*'Normal Labour (Annexure F3- Ehl'!L45</f>
        <v>1</v>
      </c>
      <c r="M10" s="83">
        <f>1*'Normal Labour (Annexure F3- Ehl'!M45</f>
        <v>1</v>
      </c>
      <c r="N10" s="83">
        <f>1*'Normal Labour (Annexure F3- Ehl'!N45</f>
        <v>1</v>
      </c>
      <c r="O10" s="83">
        <f>1*'Normal Labour (Annexure F3- Ehl'!O45</f>
        <v>1</v>
      </c>
      <c r="P10" s="83">
        <f>1*'Normal Labour (Annexure F3- Ehl'!P45</f>
        <v>1</v>
      </c>
      <c r="Q10" s="83">
        <f>1*'Normal Labour (Annexure F3- Ehl'!Q45</f>
        <v>1</v>
      </c>
      <c r="R10" s="83"/>
      <c r="S10" s="83">
        <f t="shared" si="0"/>
        <v>20</v>
      </c>
      <c r="T10" s="75">
        <f t="shared" si="1"/>
        <v>0</v>
      </c>
    </row>
    <row r="11" spans="1:20" ht="31.5" x14ac:dyDescent="0.25">
      <c r="A11" s="73" t="s">
        <v>175</v>
      </c>
      <c r="B11" s="73" t="s">
        <v>423</v>
      </c>
      <c r="C11" s="17">
        <v>0</v>
      </c>
      <c r="D11" s="83">
        <f>1*'Normal Labour (Annexure F3- Ehl'!D45</f>
        <v>3</v>
      </c>
      <c r="E11" s="83">
        <f>1*'Normal Labour (Annexure F3- Ehl'!E45</f>
        <v>3</v>
      </c>
      <c r="F11" s="83">
        <f>1*'Normal Labour (Annexure F3- Ehl'!F45</f>
        <v>1</v>
      </c>
      <c r="G11" s="83">
        <f>1*'Normal Labour (Annexure F3- Ehl'!G45</f>
        <v>1</v>
      </c>
      <c r="H11" s="83">
        <f>1*'Normal Labour (Annexure F3- Ehl'!H45</f>
        <v>1</v>
      </c>
      <c r="I11" s="83">
        <f>1*'Normal Labour (Annexure F3- Ehl'!I45</f>
        <v>2</v>
      </c>
      <c r="J11" s="83">
        <f>1*'Normal Labour (Annexure F3- Ehl'!J45</f>
        <v>2</v>
      </c>
      <c r="K11" s="83">
        <f>1*'Normal Labour (Annexure F3- Ehl'!K45</f>
        <v>1</v>
      </c>
      <c r="L11" s="83">
        <f>1*'Normal Labour (Annexure F3- Ehl'!L45</f>
        <v>1</v>
      </c>
      <c r="M11" s="83">
        <f>1*'Normal Labour (Annexure F3- Ehl'!M45</f>
        <v>1</v>
      </c>
      <c r="N11" s="83">
        <f>1*'Normal Labour (Annexure F3- Ehl'!N45</f>
        <v>1</v>
      </c>
      <c r="O11" s="83">
        <f>1*'Normal Labour (Annexure F3- Ehl'!O45</f>
        <v>1</v>
      </c>
      <c r="P11" s="83">
        <f>1*'Normal Labour (Annexure F3- Ehl'!P45</f>
        <v>1</v>
      </c>
      <c r="Q11" s="83">
        <f>1*'Normal Labour (Annexure F3- Ehl'!Q45</f>
        <v>1</v>
      </c>
      <c r="R11" s="83"/>
      <c r="S11" s="83">
        <f t="shared" si="0"/>
        <v>20</v>
      </c>
      <c r="T11" s="75">
        <f t="shared" si="1"/>
        <v>0</v>
      </c>
    </row>
    <row r="12" spans="1:20" ht="31.5" x14ac:dyDescent="0.25">
      <c r="A12" s="73" t="s">
        <v>174</v>
      </c>
      <c r="B12" s="73" t="s">
        <v>424</v>
      </c>
      <c r="C12" s="17">
        <v>0</v>
      </c>
      <c r="D12" s="83">
        <f>2*'Normal Labour (Annexure F3- Ehl'!D45</f>
        <v>6</v>
      </c>
      <c r="E12" s="83">
        <f>2*'Normal Labour (Annexure F3- Ehl'!E45</f>
        <v>6</v>
      </c>
      <c r="F12" s="83">
        <f>2*'Normal Labour (Annexure F3- Ehl'!F45</f>
        <v>2</v>
      </c>
      <c r="G12" s="83">
        <f>2*'Normal Labour (Annexure F3- Ehl'!G45</f>
        <v>2</v>
      </c>
      <c r="H12" s="83">
        <f>2*'Normal Labour (Annexure F3- Ehl'!H45</f>
        <v>2</v>
      </c>
      <c r="I12" s="83">
        <f>2*'Normal Labour (Annexure F3- Ehl'!I45</f>
        <v>4</v>
      </c>
      <c r="J12" s="83">
        <f>2*'Normal Labour (Annexure F3- Ehl'!J45</f>
        <v>4</v>
      </c>
      <c r="K12" s="83">
        <f>2*'Normal Labour (Annexure F3- Ehl'!K45</f>
        <v>2</v>
      </c>
      <c r="L12" s="83">
        <f>2*'Normal Labour (Annexure F3- Ehl'!L45</f>
        <v>2</v>
      </c>
      <c r="M12" s="83">
        <f>2*'Normal Labour (Annexure F3- Ehl'!M45</f>
        <v>2</v>
      </c>
      <c r="N12" s="83">
        <f>2*'Normal Labour (Annexure F3- Ehl'!N45</f>
        <v>2</v>
      </c>
      <c r="O12" s="83">
        <f>2*'Normal Labour (Annexure F3- Ehl'!O45</f>
        <v>2</v>
      </c>
      <c r="P12" s="83">
        <f>2*'Normal Labour (Annexure F3- Ehl'!P45</f>
        <v>2</v>
      </c>
      <c r="Q12" s="83">
        <f>2*'Normal Labour (Annexure F3- Ehl'!Q45</f>
        <v>2</v>
      </c>
      <c r="R12" s="83"/>
      <c r="S12" s="83">
        <f t="shared" si="0"/>
        <v>40</v>
      </c>
      <c r="T12" s="75">
        <f t="shared" si="1"/>
        <v>0</v>
      </c>
    </row>
    <row r="13" spans="1:20" ht="31.5" x14ac:dyDescent="0.25">
      <c r="A13" s="73" t="s">
        <v>195</v>
      </c>
      <c r="B13" s="73" t="s">
        <v>424</v>
      </c>
      <c r="C13" s="17">
        <v>0</v>
      </c>
      <c r="D13" s="83">
        <f>2*'Normal Labour (Annexure F3- Ehl'!D45</f>
        <v>6</v>
      </c>
      <c r="E13" s="83">
        <f>2*'Normal Labour (Annexure F3- Ehl'!E45</f>
        <v>6</v>
      </c>
      <c r="F13" s="83">
        <f>2*'Normal Labour (Annexure F3- Ehl'!F45</f>
        <v>2</v>
      </c>
      <c r="G13" s="83">
        <f>2*'Normal Labour (Annexure F3- Ehl'!G45</f>
        <v>2</v>
      </c>
      <c r="H13" s="83">
        <f>2*'Normal Labour (Annexure F3- Ehl'!H45</f>
        <v>2</v>
      </c>
      <c r="I13" s="83">
        <f>2*'Normal Labour (Annexure F3- Ehl'!I45</f>
        <v>4</v>
      </c>
      <c r="J13" s="83">
        <f>2*'Normal Labour (Annexure F3- Ehl'!J45</f>
        <v>4</v>
      </c>
      <c r="K13" s="83">
        <f>2*'Normal Labour (Annexure F3- Ehl'!K45</f>
        <v>2</v>
      </c>
      <c r="L13" s="83">
        <f>2*'Normal Labour (Annexure F3- Ehl'!L45</f>
        <v>2</v>
      </c>
      <c r="M13" s="83">
        <f>2*'Normal Labour (Annexure F3- Ehl'!M45</f>
        <v>2</v>
      </c>
      <c r="N13" s="83">
        <f>2*'Normal Labour (Annexure F3- Ehl'!N45</f>
        <v>2</v>
      </c>
      <c r="O13" s="83">
        <f>2*'Normal Labour (Annexure F3- Ehl'!O45</f>
        <v>2</v>
      </c>
      <c r="P13" s="83">
        <f>2*'Normal Labour (Annexure F3- Ehl'!P45</f>
        <v>2</v>
      </c>
      <c r="Q13" s="83">
        <f>2*'Normal Labour (Annexure F3- Ehl'!Q45</f>
        <v>2</v>
      </c>
      <c r="R13" s="83"/>
      <c r="S13" s="83">
        <f t="shared" si="0"/>
        <v>40</v>
      </c>
      <c r="T13" s="75">
        <f t="shared" si="1"/>
        <v>0</v>
      </c>
    </row>
    <row r="14" spans="1:20" ht="31.5" x14ac:dyDescent="0.25">
      <c r="A14" s="73" t="s">
        <v>173</v>
      </c>
      <c r="B14" s="73" t="s">
        <v>420</v>
      </c>
      <c r="C14" s="17">
        <v>0</v>
      </c>
      <c r="D14" s="83">
        <v>0</v>
      </c>
      <c r="E14" s="83">
        <v>0</v>
      </c>
      <c r="F14" s="83">
        <v>1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1</v>
      </c>
      <c r="O14" s="83">
        <v>0</v>
      </c>
      <c r="P14" s="83">
        <v>0</v>
      </c>
      <c r="Q14" s="83">
        <v>1</v>
      </c>
      <c r="R14" s="83"/>
      <c r="S14" s="83">
        <f>SUM(D14:R14)</f>
        <v>3</v>
      </c>
      <c r="T14" s="75">
        <f t="shared" si="1"/>
        <v>0</v>
      </c>
    </row>
    <row r="15" spans="1:20" ht="31.5" x14ac:dyDescent="0.25">
      <c r="A15" s="73" t="s">
        <v>172</v>
      </c>
      <c r="B15" s="73" t="s">
        <v>420</v>
      </c>
      <c r="C15" s="17">
        <v>0</v>
      </c>
      <c r="D15" s="83">
        <v>1</v>
      </c>
      <c r="E15" s="83">
        <v>1</v>
      </c>
      <c r="F15" s="83">
        <v>1</v>
      </c>
      <c r="G15" s="83">
        <v>1</v>
      </c>
      <c r="H15" s="83">
        <v>1</v>
      </c>
      <c r="I15" s="83">
        <v>1</v>
      </c>
      <c r="J15" s="83">
        <v>1</v>
      </c>
      <c r="K15" s="83">
        <v>1</v>
      </c>
      <c r="L15" s="83">
        <v>1</v>
      </c>
      <c r="M15" s="83">
        <v>1</v>
      </c>
      <c r="N15" s="83">
        <v>1</v>
      </c>
      <c r="O15" s="83">
        <v>1</v>
      </c>
      <c r="P15" s="83">
        <v>1</v>
      </c>
      <c r="Q15" s="83">
        <v>1</v>
      </c>
      <c r="R15" s="83"/>
      <c r="S15" s="83">
        <f>SUM(D15:R15)</f>
        <v>14</v>
      </c>
      <c r="T15" s="75">
        <f t="shared" si="1"/>
        <v>0</v>
      </c>
    </row>
    <row r="16" spans="1:20" ht="33.950000000000003" customHeight="1" x14ac:dyDescent="0.25">
      <c r="A16" s="73" t="s">
        <v>171</v>
      </c>
      <c r="B16" s="73" t="s">
        <v>425</v>
      </c>
      <c r="C16" s="17">
        <v>0</v>
      </c>
      <c r="D16" s="83">
        <v>1</v>
      </c>
      <c r="E16" s="83">
        <v>1</v>
      </c>
      <c r="F16" s="83">
        <v>1</v>
      </c>
      <c r="G16" s="83">
        <v>1</v>
      </c>
      <c r="H16" s="83">
        <v>1</v>
      </c>
      <c r="I16" s="83">
        <v>1</v>
      </c>
      <c r="J16" s="83">
        <v>1</v>
      </c>
      <c r="K16" s="83">
        <v>1</v>
      </c>
      <c r="L16" s="83">
        <v>1</v>
      </c>
      <c r="M16" s="83">
        <v>1</v>
      </c>
      <c r="N16" s="83">
        <v>1</v>
      </c>
      <c r="O16" s="83">
        <v>1</v>
      </c>
      <c r="P16" s="83">
        <v>1</v>
      </c>
      <c r="Q16" s="83">
        <v>1</v>
      </c>
      <c r="R16" s="83"/>
      <c r="S16" s="83">
        <f t="shared" si="0"/>
        <v>14</v>
      </c>
      <c r="T16" s="75">
        <f t="shared" si="1"/>
        <v>0</v>
      </c>
    </row>
    <row r="17" spans="1:20" ht="15.75" customHeight="1" x14ac:dyDescent="0.25">
      <c r="A17" s="77"/>
      <c r="B17" s="7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78"/>
    </row>
    <row r="18" spans="1:20" ht="17.25" x14ac:dyDescent="0.4">
      <c r="S18" s="80" t="s">
        <v>225</v>
      </c>
      <c r="T18" s="81">
        <f>SUM(T4:T17)</f>
        <v>0</v>
      </c>
    </row>
    <row r="19" spans="1:20" ht="17.25" x14ac:dyDescent="0.4">
      <c r="S19" s="80"/>
      <c r="T19" s="81"/>
    </row>
    <row r="20" spans="1:20" ht="18.75" x14ac:dyDescent="0.4">
      <c r="A20" s="63"/>
      <c r="B20" s="63"/>
      <c r="C20" s="64"/>
      <c r="D20" s="300" t="s">
        <v>238</v>
      </c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82"/>
    </row>
    <row r="21" spans="1:20" ht="67.900000000000006" customHeight="1" x14ac:dyDescent="0.25">
      <c r="A21" s="66" t="s">
        <v>198</v>
      </c>
      <c r="B21" s="66" t="s">
        <v>170</v>
      </c>
      <c r="C21" s="67" t="s">
        <v>486</v>
      </c>
      <c r="D21" s="68" t="s">
        <v>55</v>
      </c>
      <c r="E21" s="68" t="s">
        <v>56</v>
      </c>
      <c r="F21" s="68" t="s">
        <v>57</v>
      </c>
      <c r="G21" s="68" t="s">
        <v>58</v>
      </c>
      <c r="H21" s="68" t="s">
        <v>59</v>
      </c>
      <c r="I21" s="68" t="s">
        <v>60</v>
      </c>
      <c r="J21" s="68" t="s">
        <v>61</v>
      </c>
      <c r="K21" s="68" t="s">
        <v>62</v>
      </c>
      <c r="L21" s="68" t="s">
        <v>63</v>
      </c>
      <c r="M21" s="68" t="s">
        <v>64</v>
      </c>
      <c r="N21" s="68" t="s">
        <v>65</v>
      </c>
      <c r="O21" s="69" t="s">
        <v>66</v>
      </c>
      <c r="P21" s="69" t="s">
        <v>67</v>
      </c>
      <c r="Q21" s="69" t="s">
        <v>68</v>
      </c>
      <c r="R21" s="69"/>
      <c r="S21" s="70" t="s">
        <v>21</v>
      </c>
      <c r="T21" s="71" t="s">
        <v>77</v>
      </c>
    </row>
    <row r="22" spans="1:20" ht="47.25" x14ac:dyDescent="0.25">
      <c r="A22" s="73" t="s">
        <v>182</v>
      </c>
      <c r="B22" s="73" t="s">
        <v>426</v>
      </c>
      <c r="C22" s="17">
        <v>0</v>
      </c>
      <c r="D22" s="83">
        <f>1*Ehlanzeni!D25</f>
        <v>6</v>
      </c>
      <c r="E22" s="83">
        <f>1*Ehlanzeni!E25</f>
        <v>12</v>
      </c>
      <c r="F22" s="83">
        <f>1*Ehlanzeni!F25</f>
        <v>5</v>
      </c>
      <c r="G22" s="83">
        <f>1*Ehlanzeni!G25</f>
        <v>2</v>
      </c>
      <c r="H22" s="83">
        <f>1*Ehlanzeni!H25</f>
        <v>5</v>
      </c>
      <c r="I22" s="83">
        <f>1*Ehlanzeni!I25</f>
        <v>14</v>
      </c>
      <c r="J22" s="83">
        <f>1*Ehlanzeni!J25</f>
        <v>2</v>
      </c>
      <c r="K22" s="83">
        <f>1*Ehlanzeni!K25</f>
        <v>3</v>
      </c>
      <c r="L22" s="83">
        <f>1*Ehlanzeni!L25</f>
        <v>2</v>
      </c>
      <c r="M22" s="83">
        <f>1*Ehlanzeni!M25</f>
        <v>5</v>
      </c>
      <c r="N22" s="83">
        <f>1*Ehlanzeni!N25</f>
        <v>5</v>
      </c>
      <c r="O22" s="83">
        <f>1*Ehlanzeni!O25</f>
        <v>2</v>
      </c>
      <c r="P22" s="83">
        <f>1*Ehlanzeni!P25</f>
        <v>2</v>
      </c>
      <c r="Q22" s="83">
        <f>1*Ehlanzeni!Q25</f>
        <v>4</v>
      </c>
      <c r="R22" s="83"/>
      <c r="S22" s="83">
        <f>SUM(D22:R22)</f>
        <v>69</v>
      </c>
      <c r="T22" s="84">
        <f t="shared" ref="T22:T31" si="2">C22*S22</f>
        <v>0</v>
      </c>
    </row>
    <row r="23" spans="1:20" ht="47.25" x14ac:dyDescent="0.25">
      <c r="A23" s="73" t="s">
        <v>183</v>
      </c>
      <c r="B23" s="73" t="s">
        <v>427</v>
      </c>
      <c r="C23" s="17">
        <v>0</v>
      </c>
      <c r="D23" s="83">
        <f>1*Ehlanzeni!D24</f>
        <v>3</v>
      </c>
      <c r="E23" s="83">
        <f>1*Ehlanzeni!E24</f>
        <v>4</v>
      </c>
      <c r="F23" s="83">
        <f>1*Ehlanzeni!F24</f>
        <v>4</v>
      </c>
      <c r="G23" s="83">
        <f>1*Ehlanzeni!G24</f>
        <v>2</v>
      </c>
      <c r="H23" s="83">
        <f>1*Ehlanzeni!H24</f>
        <v>2</v>
      </c>
      <c r="I23" s="83">
        <f>1*Ehlanzeni!I24</f>
        <v>6</v>
      </c>
      <c r="J23" s="83">
        <f>1*Ehlanzeni!J24</f>
        <v>2</v>
      </c>
      <c r="K23" s="83">
        <f>1*Ehlanzeni!K24</f>
        <v>2</v>
      </c>
      <c r="L23" s="83">
        <f>1*Ehlanzeni!L24</f>
        <v>2</v>
      </c>
      <c r="M23" s="83">
        <f>1*Ehlanzeni!M24</f>
        <v>1</v>
      </c>
      <c r="N23" s="83">
        <f>1*Ehlanzeni!N24</f>
        <v>4</v>
      </c>
      <c r="O23" s="83">
        <f>1*Ehlanzeni!O24</f>
        <v>2</v>
      </c>
      <c r="P23" s="83">
        <f>1*Ehlanzeni!P24</f>
        <v>2</v>
      </c>
      <c r="Q23" s="83">
        <f>1*Ehlanzeni!Q24</f>
        <v>2</v>
      </c>
      <c r="R23" s="83"/>
      <c r="S23" s="83">
        <f t="shared" ref="S23:S31" si="3">SUM(D23:R23)</f>
        <v>38</v>
      </c>
      <c r="T23" s="84">
        <f t="shared" si="2"/>
        <v>0</v>
      </c>
    </row>
    <row r="24" spans="1:20" ht="47.25" x14ac:dyDescent="0.25">
      <c r="A24" s="73" t="s">
        <v>184</v>
      </c>
      <c r="B24" s="73" t="s">
        <v>426</v>
      </c>
      <c r="C24" s="17">
        <v>0</v>
      </c>
      <c r="D24" s="83">
        <f>1*Ehlanzeni!D25</f>
        <v>6</v>
      </c>
      <c r="E24" s="83">
        <f>1*Ehlanzeni!E25</f>
        <v>12</v>
      </c>
      <c r="F24" s="83">
        <f>1*Ehlanzeni!F25</f>
        <v>5</v>
      </c>
      <c r="G24" s="83">
        <f>1*Ehlanzeni!G25</f>
        <v>2</v>
      </c>
      <c r="H24" s="83">
        <f>1*Ehlanzeni!H25</f>
        <v>5</v>
      </c>
      <c r="I24" s="83">
        <f>1*Ehlanzeni!I25</f>
        <v>14</v>
      </c>
      <c r="J24" s="83">
        <f>1*Ehlanzeni!J25</f>
        <v>2</v>
      </c>
      <c r="K24" s="83">
        <f>1*Ehlanzeni!K25</f>
        <v>3</v>
      </c>
      <c r="L24" s="83">
        <f>1*Ehlanzeni!L25</f>
        <v>2</v>
      </c>
      <c r="M24" s="83">
        <f>1*Ehlanzeni!M25</f>
        <v>5</v>
      </c>
      <c r="N24" s="83">
        <f>1*Ehlanzeni!N25</f>
        <v>5</v>
      </c>
      <c r="O24" s="83">
        <f>1*Ehlanzeni!O25</f>
        <v>2</v>
      </c>
      <c r="P24" s="83">
        <f>1*Ehlanzeni!P25</f>
        <v>2</v>
      </c>
      <c r="Q24" s="83">
        <f>1*Ehlanzeni!Q25</f>
        <v>4</v>
      </c>
      <c r="R24" s="83"/>
      <c r="S24" s="83">
        <f t="shared" si="3"/>
        <v>69</v>
      </c>
      <c r="T24" s="84">
        <f t="shared" si="2"/>
        <v>0</v>
      </c>
    </row>
    <row r="25" spans="1:20" ht="31.5" x14ac:dyDescent="0.25">
      <c r="A25" s="73" t="s">
        <v>185</v>
      </c>
      <c r="B25" s="73" t="s">
        <v>428</v>
      </c>
      <c r="C25" s="17">
        <v>0</v>
      </c>
      <c r="D25" s="83">
        <f>1*Ehlanzeni!D18</f>
        <v>3</v>
      </c>
      <c r="E25" s="83">
        <f>1*Ehlanzeni!E18</f>
        <v>3</v>
      </c>
      <c r="F25" s="83">
        <f>1*Ehlanzeni!F18</f>
        <v>0</v>
      </c>
      <c r="G25" s="83">
        <f>1*Ehlanzeni!G18</f>
        <v>0</v>
      </c>
      <c r="H25" s="83">
        <f>1*Ehlanzeni!H18</f>
        <v>0</v>
      </c>
      <c r="I25" s="83">
        <f>1*Ehlanzeni!I18</f>
        <v>0</v>
      </c>
      <c r="J25" s="83">
        <f>1*Ehlanzeni!J18</f>
        <v>1</v>
      </c>
      <c r="K25" s="83">
        <f>1*Ehlanzeni!K18</f>
        <v>0</v>
      </c>
      <c r="L25" s="83">
        <f>1*Ehlanzeni!L18</f>
        <v>0</v>
      </c>
      <c r="M25" s="83">
        <f>1*Ehlanzeni!M18</f>
        <v>0</v>
      </c>
      <c r="N25" s="83">
        <f>1*Ehlanzeni!N18</f>
        <v>1</v>
      </c>
      <c r="O25" s="83">
        <f>1*Ehlanzeni!O18</f>
        <v>0</v>
      </c>
      <c r="P25" s="83">
        <f>1*Ehlanzeni!P18</f>
        <v>0</v>
      </c>
      <c r="Q25" s="83">
        <f>1*Ehlanzeni!Q18</f>
        <v>0</v>
      </c>
      <c r="R25" s="83"/>
      <c r="S25" s="83">
        <f t="shared" si="3"/>
        <v>8</v>
      </c>
      <c r="T25" s="84">
        <f t="shared" si="2"/>
        <v>0</v>
      </c>
    </row>
    <row r="26" spans="1:20" ht="47.25" x14ac:dyDescent="0.25">
      <c r="A26" s="73" t="s">
        <v>190</v>
      </c>
      <c r="B26" s="73" t="s">
        <v>429</v>
      </c>
      <c r="C26" s="17">
        <v>0</v>
      </c>
      <c r="D26" s="83">
        <f>1*Ehlanzeni!D20</f>
        <v>3</v>
      </c>
      <c r="E26" s="83">
        <f>1*Ehlanzeni!E20</f>
        <v>6</v>
      </c>
      <c r="F26" s="83">
        <f>1*Ehlanzeni!F20</f>
        <v>2</v>
      </c>
      <c r="G26" s="83">
        <f>1*Ehlanzeni!G20</f>
        <v>1</v>
      </c>
      <c r="H26" s="83">
        <f>1*Ehlanzeni!H20</f>
        <v>3</v>
      </c>
      <c r="I26" s="83">
        <f>1*Ehlanzeni!I20</f>
        <v>8</v>
      </c>
      <c r="J26" s="83">
        <f>1*Ehlanzeni!J20</f>
        <v>1</v>
      </c>
      <c r="K26" s="83">
        <f>1*Ehlanzeni!K20</f>
        <v>2</v>
      </c>
      <c r="L26" s="83">
        <f>1*Ehlanzeni!L20</f>
        <v>1</v>
      </c>
      <c r="M26" s="83">
        <f>1*Ehlanzeni!M20</f>
        <v>1</v>
      </c>
      <c r="N26" s="83">
        <f>1*Ehlanzeni!N20</f>
        <v>2</v>
      </c>
      <c r="O26" s="83">
        <f>1*Ehlanzeni!O20</f>
        <v>1</v>
      </c>
      <c r="P26" s="83">
        <f>1*Ehlanzeni!P20</f>
        <v>1</v>
      </c>
      <c r="Q26" s="83">
        <f>1*Ehlanzeni!Q20</f>
        <v>2</v>
      </c>
      <c r="R26" s="83"/>
      <c r="S26" s="83">
        <f t="shared" si="3"/>
        <v>34</v>
      </c>
      <c r="T26" s="84">
        <f t="shared" si="2"/>
        <v>0</v>
      </c>
    </row>
    <row r="27" spans="1:20" ht="47.25" x14ac:dyDescent="0.25">
      <c r="A27" s="73" t="s">
        <v>168</v>
      </c>
      <c r="B27" s="73" t="s">
        <v>429</v>
      </c>
      <c r="C27" s="17">
        <v>0</v>
      </c>
      <c r="D27" s="83">
        <f>1*Ehlanzeni!D20</f>
        <v>3</v>
      </c>
      <c r="E27" s="83">
        <f>1*Ehlanzeni!E20</f>
        <v>6</v>
      </c>
      <c r="F27" s="83">
        <f>1*Ehlanzeni!F20</f>
        <v>2</v>
      </c>
      <c r="G27" s="83">
        <f>1*Ehlanzeni!G20</f>
        <v>1</v>
      </c>
      <c r="H27" s="83">
        <f>1*Ehlanzeni!H20</f>
        <v>3</v>
      </c>
      <c r="I27" s="83">
        <f>1*Ehlanzeni!I20</f>
        <v>8</v>
      </c>
      <c r="J27" s="83">
        <f>1*Ehlanzeni!J20</f>
        <v>1</v>
      </c>
      <c r="K27" s="83">
        <f>1*Ehlanzeni!K20</f>
        <v>2</v>
      </c>
      <c r="L27" s="83">
        <f>1*Ehlanzeni!L20</f>
        <v>1</v>
      </c>
      <c r="M27" s="83">
        <f>1*Ehlanzeni!M20</f>
        <v>1</v>
      </c>
      <c r="N27" s="83">
        <f>1*Ehlanzeni!N20</f>
        <v>2</v>
      </c>
      <c r="O27" s="83">
        <f>1*Ehlanzeni!O20</f>
        <v>1</v>
      </c>
      <c r="P27" s="83">
        <f>1*Ehlanzeni!P20</f>
        <v>1</v>
      </c>
      <c r="Q27" s="83">
        <f>1*Ehlanzeni!Q20</f>
        <v>2</v>
      </c>
      <c r="R27" s="83"/>
      <c r="S27" s="83">
        <f t="shared" si="3"/>
        <v>34</v>
      </c>
      <c r="T27" s="84">
        <f t="shared" si="2"/>
        <v>0</v>
      </c>
    </row>
    <row r="28" spans="1:20" ht="47.25" x14ac:dyDescent="0.25">
      <c r="A28" s="73" t="s">
        <v>186</v>
      </c>
      <c r="B28" s="73" t="s">
        <v>427</v>
      </c>
      <c r="C28" s="17">
        <v>0</v>
      </c>
      <c r="D28" s="83">
        <f>1*Ehlanzeni!D24</f>
        <v>3</v>
      </c>
      <c r="E28" s="83">
        <f>1*Ehlanzeni!E24</f>
        <v>4</v>
      </c>
      <c r="F28" s="83">
        <f>1*Ehlanzeni!F24</f>
        <v>4</v>
      </c>
      <c r="G28" s="83">
        <f>1*Ehlanzeni!G24</f>
        <v>2</v>
      </c>
      <c r="H28" s="83">
        <f>1*Ehlanzeni!H24</f>
        <v>2</v>
      </c>
      <c r="I28" s="83">
        <f>1*Ehlanzeni!I24</f>
        <v>6</v>
      </c>
      <c r="J28" s="83">
        <f>1*Ehlanzeni!J24</f>
        <v>2</v>
      </c>
      <c r="K28" s="83">
        <f>1*Ehlanzeni!K24</f>
        <v>2</v>
      </c>
      <c r="L28" s="83">
        <f>1*Ehlanzeni!L24</f>
        <v>2</v>
      </c>
      <c r="M28" s="83">
        <f>1*Ehlanzeni!M24</f>
        <v>1</v>
      </c>
      <c r="N28" s="83">
        <f>1*Ehlanzeni!N24</f>
        <v>4</v>
      </c>
      <c r="O28" s="83">
        <f>1*Ehlanzeni!O24</f>
        <v>2</v>
      </c>
      <c r="P28" s="83">
        <f>1*Ehlanzeni!P24</f>
        <v>2</v>
      </c>
      <c r="Q28" s="83">
        <f>1*Ehlanzeni!Q24</f>
        <v>2</v>
      </c>
      <c r="R28" s="83"/>
      <c r="S28" s="83">
        <f t="shared" si="3"/>
        <v>38</v>
      </c>
      <c r="T28" s="84">
        <f t="shared" si="2"/>
        <v>0</v>
      </c>
    </row>
    <row r="29" spans="1:20" ht="47.25" x14ac:dyDescent="0.25">
      <c r="A29" s="73" t="s">
        <v>187</v>
      </c>
      <c r="B29" s="73" t="s">
        <v>427</v>
      </c>
      <c r="C29" s="17">
        <v>0</v>
      </c>
      <c r="D29" s="83">
        <f>1*Ehlanzeni!D24</f>
        <v>3</v>
      </c>
      <c r="E29" s="83">
        <f>1*Ehlanzeni!E24</f>
        <v>4</v>
      </c>
      <c r="F29" s="83">
        <f>1*Ehlanzeni!F24</f>
        <v>4</v>
      </c>
      <c r="G29" s="83">
        <f>1*Ehlanzeni!G24</f>
        <v>2</v>
      </c>
      <c r="H29" s="83">
        <f>1*Ehlanzeni!H24</f>
        <v>2</v>
      </c>
      <c r="I29" s="83">
        <f>1*Ehlanzeni!I24</f>
        <v>6</v>
      </c>
      <c r="J29" s="83">
        <f>1*Ehlanzeni!J24</f>
        <v>2</v>
      </c>
      <c r="K29" s="83">
        <f>1*Ehlanzeni!K24</f>
        <v>2</v>
      </c>
      <c r="L29" s="83">
        <f>1*Ehlanzeni!L24</f>
        <v>2</v>
      </c>
      <c r="M29" s="83">
        <f>1*Ehlanzeni!M24</f>
        <v>1</v>
      </c>
      <c r="N29" s="83">
        <f>1*Ehlanzeni!N24</f>
        <v>4</v>
      </c>
      <c r="O29" s="83">
        <f>1*Ehlanzeni!O24</f>
        <v>2</v>
      </c>
      <c r="P29" s="83">
        <f>1*Ehlanzeni!P24</f>
        <v>2</v>
      </c>
      <c r="Q29" s="83">
        <f>1*Ehlanzeni!Q24</f>
        <v>2</v>
      </c>
      <c r="R29" s="83"/>
      <c r="S29" s="83">
        <f t="shared" si="3"/>
        <v>38</v>
      </c>
      <c r="T29" s="84">
        <f t="shared" si="2"/>
        <v>0</v>
      </c>
    </row>
    <row r="30" spans="1:20" ht="31.5" x14ac:dyDescent="0.25">
      <c r="A30" s="73" t="s">
        <v>188</v>
      </c>
      <c r="B30" s="73" t="s">
        <v>420</v>
      </c>
      <c r="C30" s="17">
        <v>0</v>
      </c>
      <c r="D30" s="83">
        <v>0</v>
      </c>
      <c r="E30" s="83">
        <v>1</v>
      </c>
      <c r="F30" s="83">
        <v>1</v>
      </c>
      <c r="G30" s="83">
        <v>1</v>
      </c>
      <c r="H30" s="83">
        <v>1</v>
      </c>
      <c r="I30" s="83">
        <v>1</v>
      </c>
      <c r="J30" s="83">
        <v>1</v>
      </c>
      <c r="K30" s="83">
        <v>1</v>
      </c>
      <c r="L30" s="83">
        <v>1</v>
      </c>
      <c r="M30" s="83">
        <v>1</v>
      </c>
      <c r="N30" s="83">
        <v>1</v>
      </c>
      <c r="O30" s="83">
        <v>1</v>
      </c>
      <c r="P30" s="83">
        <v>1</v>
      </c>
      <c r="Q30" s="83">
        <v>1</v>
      </c>
      <c r="R30" s="83"/>
      <c r="S30" s="83">
        <f t="shared" si="3"/>
        <v>13</v>
      </c>
      <c r="T30" s="84">
        <f t="shared" si="2"/>
        <v>0</v>
      </c>
    </row>
    <row r="31" spans="1:20" ht="47.25" x14ac:dyDescent="0.25">
      <c r="A31" s="73" t="s">
        <v>189</v>
      </c>
      <c r="B31" s="73" t="s">
        <v>427</v>
      </c>
      <c r="C31" s="17">
        <v>0</v>
      </c>
      <c r="D31" s="83">
        <f>1*Ehlanzeni!D24</f>
        <v>3</v>
      </c>
      <c r="E31" s="83">
        <f>1*Ehlanzeni!E24</f>
        <v>4</v>
      </c>
      <c r="F31" s="83">
        <f>1*Ehlanzeni!F24</f>
        <v>4</v>
      </c>
      <c r="G31" s="83">
        <f>1*Ehlanzeni!G24</f>
        <v>2</v>
      </c>
      <c r="H31" s="83">
        <f>1*Ehlanzeni!H24</f>
        <v>2</v>
      </c>
      <c r="I31" s="83">
        <f>1*Ehlanzeni!I24</f>
        <v>6</v>
      </c>
      <c r="J31" s="83">
        <f>1*Ehlanzeni!J24</f>
        <v>2</v>
      </c>
      <c r="K31" s="83">
        <f>1*Ehlanzeni!K24</f>
        <v>2</v>
      </c>
      <c r="L31" s="83">
        <f>1*Ehlanzeni!L24</f>
        <v>2</v>
      </c>
      <c r="M31" s="83">
        <f>1*Ehlanzeni!M24</f>
        <v>1</v>
      </c>
      <c r="N31" s="83">
        <f>1*Ehlanzeni!N24</f>
        <v>4</v>
      </c>
      <c r="O31" s="83">
        <f>1*Ehlanzeni!O24</f>
        <v>2</v>
      </c>
      <c r="P31" s="83">
        <f>1*Ehlanzeni!P24</f>
        <v>2</v>
      </c>
      <c r="Q31" s="83">
        <f>1*Ehlanzeni!Q24</f>
        <v>2</v>
      </c>
      <c r="R31" s="83"/>
      <c r="S31" s="83">
        <f t="shared" si="3"/>
        <v>38</v>
      </c>
      <c r="T31" s="84">
        <f t="shared" si="2"/>
        <v>0</v>
      </c>
    </row>
    <row r="32" spans="1:20" ht="15.75" x14ac:dyDescent="0.25">
      <c r="A32" s="85"/>
      <c r="B32" s="85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 ht="17.25" x14ac:dyDescent="0.4">
      <c r="A33" s="86"/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0" t="s">
        <v>228</v>
      </c>
      <c r="T33" s="81">
        <f>SUM(T22:T32)</f>
        <v>0</v>
      </c>
    </row>
    <row r="34" spans="1:20" ht="17.25" x14ac:dyDescent="0.4">
      <c r="A34" s="86"/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0"/>
      <c r="T34" s="81"/>
    </row>
    <row r="35" spans="1:20" ht="18.75" x14ac:dyDescent="0.4">
      <c r="A35" s="63"/>
      <c r="B35" s="63"/>
      <c r="C35" s="64"/>
      <c r="D35" s="300" t="s">
        <v>238</v>
      </c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82"/>
    </row>
    <row r="36" spans="1:20" ht="67.900000000000006" customHeight="1" x14ac:dyDescent="0.25">
      <c r="A36" s="66" t="s">
        <v>197</v>
      </c>
      <c r="B36" s="66" t="s">
        <v>170</v>
      </c>
      <c r="C36" s="67" t="s">
        <v>486</v>
      </c>
      <c r="D36" s="68" t="s">
        <v>55</v>
      </c>
      <c r="E36" s="68" t="s">
        <v>56</v>
      </c>
      <c r="F36" s="68" t="s">
        <v>57</v>
      </c>
      <c r="G36" s="68" t="s">
        <v>58</v>
      </c>
      <c r="H36" s="68" t="s">
        <v>59</v>
      </c>
      <c r="I36" s="68" t="s">
        <v>60</v>
      </c>
      <c r="J36" s="68" t="s">
        <v>61</v>
      </c>
      <c r="K36" s="68" t="s">
        <v>62</v>
      </c>
      <c r="L36" s="68" t="s">
        <v>63</v>
      </c>
      <c r="M36" s="68" t="s">
        <v>64</v>
      </c>
      <c r="N36" s="68" t="s">
        <v>65</v>
      </c>
      <c r="O36" s="69" t="s">
        <v>66</v>
      </c>
      <c r="P36" s="69" t="s">
        <v>67</v>
      </c>
      <c r="Q36" s="69" t="s">
        <v>68</v>
      </c>
      <c r="R36" s="69"/>
      <c r="S36" s="70" t="s">
        <v>21</v>
      </c>
      <c r="T36" s="71" t="s">
        <v>77</v>
      </c>
    </row>
    <row r="37" spans="1:20" ht="50.25" customHeight="1" x14ac:dyDescent="0.25">
      <c r="A37" s="73" t="s">
        <v>169</v>
      </c>
      <c r="B37" s="73" t="s">
        <v>420</v>
      </c>
      <c r="C37" s="34">
        <v>0</v>
      </c>
      <c r="D37" s="200">
        <v>0</v>
      </c>
      <c r="E37" s="200">
        <v>0</v>
      </c>
      <c r="F37" s="200">
        <v>0</v>
      </c>
      <c r="G37" s="200">
        <v>0</v>
      </c>
      <c r="H37" s="200">
        <v>0</v>
      </c>
      <c r="I37" s="200">
        <v>1</v>
      </c>
      <c r="J37" s="200">
        <v>1</v>
      </c>
      <c r="K37" s="200">
        <v>1</v>
      </c>
      <c r="L37" s="200">
        <v>1</v>
      </c>
      <c r="M37" s="200">
        <v>0</v>
      </c>
      <c r="N37" s="200">
        <v>1</v>
      </c>
      <c r="O37" s="200">
        <v>1</v>
      </c>
      <c r="P37" s="200">
        <v>1</v>
      </c>
      <c r="Q37" s="200">
        <v>1</v>
      </c>
      <c r="R37" s="88"/>
      <c r="S37" s="88">
        <f>SUM(D37:R37)</f>
        <v>8</v>
      </c>
      <c r="T37" s="89">
        <f t="shared" ref="T37" si="4">C37*S37</f>
        <v>0</v>
      </c>
    </row>
    <row r="38" spans="1:20" ht="50.25" customHeight="1" x14ac:dyDescent="0.25">
      <c r="A38" s="73" t="s">
        <v>488</v>
      </c>
      <c r="B38" s="73" t="s">
        <v>420</v>
      </c>
      <c r="C38" s="34">
        <v>0</v>
      </c>
      <c r="D38" s="200">
        <v>0</v>
      </c>
      <c r="E38" s="200">
        <v>0</v>
      </c>
      <c r="F38" s="200">
        <v>0</v>
      </c>
      <c r="G38" s="200">
        <v>0</v>
      </c>
      <c r="H38" s="200">
        <v>0</v>
      </c>
      <c r="I38" s="200">
        <v>1</v>
      </c>
      <c r="J38" s="200">
        <v>1</v>
      </c>
      <c r="K38" s="200">
        <v>1</v>
      </c>
      <c r="L38" s="200">
        <v>1</v>
      </c>
      <c r="M38" s="200">
        <v>0</v>
      </c>
      <c r="N38" s="200">
        <v>1</v>
      </c>
      <c r="O38" s="200">
        <v>1</v>
      </c>
      <c r="P38" s="200">
        <v>1</v>
      </c>
      <c r="Q38" s="200">
        <v>1</v>
      </c>
      <c r="R38" s="88"/>
      <c r="S38" s="88">
        <f>SUM(D38:R38)</f>
        <v>8</v>
      </c>
      <c r="T38" s="89">
        <f t="shared" ref="T38" si="5">C38*S38</f>
        <v>0</v>
      </c>
    </row>
    <row r="39" spans="1:20" ht="15.75" x14ac:dyDescent="0.25">
      <c r="A39" s="85"/>
      <c r="B39" s="85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 ht="17.25" x14ac:dyDescent="0.4">
      <c r="A40" s="86"/>
      <c r="B40" s="86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0" t="s">
        <v>227</v>
      </c>
      <c r="T40" s="81">
        <f>SUM(T37:T39)</f>
        <v>0</v>
      </c>
    </row>
    <row r="41" spans="1:20" ht="17.25" x14ac:dyDescent="0.4">
      <c r="A41" s="86"/>
      <c r="B41" s="86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0"/>
      <c r="T41" s="81"/>
    </row>
    <row r="42" spans="1:20" ht="18.75" x14ac:dyDescent="0.4">
      <c r="A42" s="63"/>
      <c r="B42" s="63"/>
      <c r="C42" s="64"/>
      <c r="D42" s="300" t="s">
        <v>238</v>
      </c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82"/>
    </row>
    <row r="43" spans="1:20" ht="67.900000000000006" customHeight="1" x14ac:dyDescent="0.25">
      <c r="A43" s="66" t="s">
        <v>196</v>
      </c>
      <c r="B43" s="66" t="s">
        <v>170</v>
      </c>
      <c r="C43" s="67" t="s">
        <v>486</v>
      </c>
      <c r="D43" s="68" t="s">
        <v>55</v>
      </c>
      <c r="E43" s="68" t="s">
        <v>56</v>
      </c>
      <c r="F43" s="68" t="s">
        <v>57</v>
      </c>
      <c r="G43" s="68" t="s">
        <v>58</v>
      </c>
      <c r="H43" s="68" t="s">
        <v>59</v>
      </c>
      <c r="I43" s="68" t="s">
        <v>60</v>
      </c>
      <c r="J43" s="68" t="s">
        <v>61</v>
      </c>
      <c r="K43" s="68" t="s">
        <v>62</v>
      </c>
      <c r="L43" s="68" t="s">
        <v>63</v>
      </c>
      <c r="M43" s="68" t="s">
        <v>64</v>
      </c>
      <c r="N43" s="68" t="s">
        <v>65</v>
      </c>
      <c r="O43" s="69" t="s">
        <v>66</v>
      </c>
      <c r="P43" s="69" t="s">
        <v>67</v>
      </c>
      <c r="Q43" s="69" t="s">
        <v>68</v>
      </c>
      <c r="R43" s="69"/>
      <c r="S43" s="70" t="s">
        <v>21</v>
      </c>
      <c r="T43" s="71" t="s">
        <v>77</v>
      </c>
    </row>
    <row r="44" spans="1:20" ht="31.5" x14ac:dyDescent="0.25">
      <c r="A44" s="73" t="s">
        <v>69</v>
      </c>
      <c r="B44" s="73" t="s">
        <v>420</v>
      </c>
      <c r="C44" s="17">
        <v>0</v>
      </c>
      <c r="D44" s="88">
        <v>0</v>
      </c>
      <c r="E44" s="88">
        <v>0</v>
      </c>
      <c r="F44" s="88">
        <v>1</v>
      </c>
      <c r="G44" s="88">
        <v>0</v>
      </c>
      <c r="H44" s="88">
        <v>0</v>
      </c>
      <c r="I44" s="88">
        <v>0</v>
      </c>
      <c r="J44" s="88">
        <v>0</v>
      </c>
      <c r="K44" s="88">
        <v>1</v>
      </c>
      <c r="L44" s="88">
        <v>0</v>
      </c>
      <c r="M44" s="88">
        <v>0</v>
      </c>
      <c r="N44" s="88">
        <v>1</v>
      </c>
      <c r="O44" s="88">
        <v>1</v>
      </c>
      <c r="P44" s="88">
        <v>0</v>
      </c>
      <c r="Q44" s="88">
        <v>1</v>
      </c>
      <c r="R44" s="88"/>
      <c r="S44" s="88">
        <f>SUM(D44:R44)</f>
        <v>5</v>
      </c>
      <c r="T44" s="84">
        <f t="shared" ref="T44:T49" si="6">C44*S44</f>
        <v>0</v>
      </c>
    </row>
    <row r="45" spans="1:20" ht="31.5" x14ac:dyDescent="0.25">
      <c r="A45" s="73" t="s">
        <v>191</v>
      </c>
      <c r="B45" s="73" t="s">
        <v>420</v>
      </c>
      <c r="C45" s="17">
        <v>0</v>
      </c>
      <c r="D45" s="88">
        <v>0</v>
      </c>
      <c r="E45" s="88">
        <v>0</v>
      </c>
      <c r="F45" s="88">
        <v>1</v>
      </c>
      <c r="G45" s="88">
        <v>0</v>
      </c>
      <c r="H45" s="88">
        <v>0</v>
      </c>
      <c r="I45" s="88">
        <v>0</v>
      </c>
      <c r="J45" s="88">
        <v>0</v>
      </c>
      <c r="K45" s="88">
        <v>1</v>
      </c>
      <c r="L45" s="88">
        <v>0</v>
      </c>
      <c r="M45" s="88">
        <v>0</v>
      </c>
      <c r="N45" s="88">
        <v>1</v>
      </c>
      <c r="O45" s="88">
        <v>1</v>
      </c>
      <c r="P45" s="88">
        <v>0</v>
      </c>
      <c r="Q45" s="88">
        <v>1</v>
      </c>
      <c r="R45" s="88"/>
      <c r="S45" s="88">
        <f t="shared" ref="S45:S49" si="7">SUM(D45:R45)</f>
        <v>5</v>
      </c>
      <c r="T45" s="84">
        <f t="shared" si="6"/>
        <v>0</v>
      </c>
    </row>
    <row r="46" spans="1:20" ht="31.5" x14ac:dyDescent="0.25">
      <c r="A46" s="73" t="s">
        <v>192</v>
      </c>
      <c r="B46" s="73" t="s">
        <v>420</v>
      </c>
      <c r="C46" s="17">
        <v>0</v>
      </c>
      <c r="D46" s="88">
        <v>0</v>
      </c>
      <c r="E46" s="88">
        <v>0</v>
      </c>
      <c r="F46" s="88">
        <v>1</v>
      </c>
      <c r="G46" s="88">
        <v>0</v>
      </c>
      <c r="H46" s="88">
        <v>0</v>
      </c>
      <c r="I46" s="88">
        <v>0</v>
      </c>
      <c r="J46" s="88">
        <v>0</v>
      </c>
      <c r="K46" s="88">
        <v>1</v>
      </c>
      <c r="L46" s="88">
        <v>0</v>
      </c>
      <c r="M46" s="88">
        <v>0</v>
      </c>
      <c r="N46" s="88">
        <v>1</v>
      </c>
      <c r="O46" s="88">
        <v>1</v>
      </c>
      <c r="P46" s="88">
        <v>0</v>
      </c>
      <c r="Q46" s="88">
        <v>1</v>
      </c>
      <c r="R46" s="88"/>
      <c r="S46" s="88">
        <f t="shared" si="7"/>
        <v>5</v>
      </c>
      <c r="T46" s="84">
        <f t="shared" si="6"/>
        <v>0</v>
      </c>
    </row>
    <row r="47" spans="1:20" ht="31.5" x14ac:dyDescent="0.25">
      <c r="A47" s="73" t="s">
        <v>98</v>
      </c>
      <c r="B47" s="73" t="s">
        <v>420</v>
      </c>
      <c r="C47" s="17">
        <v>0</v>
      </c>
      <c r="D47" s="88">
        <v>0</v>
      </c>
      <c r="E47" s="88">
        <v>0</v>
      </c>
      <c r="F47" s="88">
        <v>1</v>
      </c>
      <c r="G47" s="88">
        <v>0</v>
      </c>
      <c r="H47" s="88">
        <v>0</v>
      </c>
      <c r="I47" s="88">
        <v>0</v>
      </c>
      <c r="J47" s="88">
        <v>0</v>
      </c>
      <c r="K47" s="88">
        <v>1</v>
      </c>
      <c r="L47" s="88">
        <v>0</v>
      </c>
      <c r="M47" s="88">
        <v>0</v>
      </c>
      <c r="N47" s="88">
        <v>1</v>
      </c>
      <c r="O47" s="88">
        <v>1</v>
      </c>
      <c r="P47" s="88">
        <v>0</v>
      </c>
      <c r="Q47" s="88">
        <v>1</v>
      </c>
      <c r="R47" s="88"/>
      <c r="S47" s="88">
        <f t="shared" si="7"/>
        <v>5</v>
      </c>
      <c r="T47" s="84">
        <f t="shared" si="6"/>
        <v>0</v>
      </c>
    </row>
    <row r="48" spans="1:20" ht="31.5" x14ac:dyDescent="0.25">
      <c r="A48" s="73" t="s">
        <v>193</v>
      </c>
      <c r="B48" s="73" t="s">
        <v>420</v>
      </c>
      <c r="C48" s="17">
        <v>0</v>
      </c>
      <c r="D48" s="88">
        <v>0</v>
      </c>
      <c r="E48" s="88">
        <v>0</v>
      </c>
      <c r="F48" s="88">
        <v>1</v>
      </c>
      <c r="G48" s="88">
        <v>0</v>
      </c>
      <c r="H48" s="88">
        <v>0</v>
      </c>
      <c r="I48" s="88">
        <v>0</v>
      </c>
      <c r="J48" s="88">
        <v>0</v>
      </c>
      <c r="K48" s="88">
        <v>1</v>
      </c>
      <c r="L48" s="88">
        <v>0</v>
      </c>
      <c r="M48" s="88">
        <v>0</v>
      </c>
      <c r="N48" s="88">
        <v>1</v>
      </c>
      <c r="O48" s="88">
        <v>1</v>
      </c>
      <c r="P48" s="88">
        <v>0</v>
      </c>
      <c r="Q48" s="88">
        <v>1</v>
      </c>
      <c r="R48" s="88"/>
      <c r="S48" s="88">
        <f t="shared" si="7"/>
        <v>5</v>
      </c>
      <c r="T48" s="84">
        <f t="shared" si="6"/>
        <v>0</v>
      </c>
    </row>
    <row r="49" spans="1:20" ht="31.5" x14ac:dyDescent="0.25">
      <c r="A49" s="73" t="s">
        <v>194</v>
      </c>
      <c r="B49" s="73" t="s">
        <v>420</v>
      </c>
      <c r="C49" s="17">
        <v>0</v>
      </c>
      <c r="D49" s="88">
        <v>0</v>
      </c>
      <c r="E49" s="88">
        <v>0</v>
      </c>
      <c r="F49" s="88">
        <v>1</v>
      </c>
      <c r="G49" s="88">
        <v>0</v>
      </c>
      <c r="H49" s="88">
        <v>0</v>
      </c>
      <c r="I49" s="88">
        <v>0</v>
      </c>
      <c r="J49" s="88">
        <v>0</v>
      </c>
      <c r="K49" s="88">
        <v>1</v>
      </c>
      <c r="L49" s="88">
        <v>0</v>
      </c>
      <c r="M49" s="88">
        <v>0</v>
      </c>
      <c r="N49" s="88">
        <v>1</v>
      </c>
      <c r="O49" s="88">
        <v>1</v>
      </c>
      <c r="P49" s="88">
        <v>0</v>
      </c>
      <c r="Q49" s="88">
        <v>1</v>
      </c>
      <c r="R49" s="88"/>
      <c r="S49" s="88">
        <f t="shared" si="7"/>
        <v>5</v>
      </c>
      <c r="T49" s="84">
        <f t="shared" si="6"/>
        <v>0</v>
      </c>
    </row>
    <row r="50" spans="1:20" ht="31.5" x14ac:dyDescent="0.25">
      <c r="A50" s="73" t="s">
        <v>488</v>
      </c>
      <c r="B50" s="73" t="s">
        <v>420</v>
      </c>
      <c r="C50" s="34">
        <v>0</v>
      </c>
      <c r="D50" s="88">
        <v>0</v>
      </c>
      <c r="E50" s="88">
        <v>0</v>
      </c>
      <c r="F50" s="88">
        <v>1</v>
      </c>
      <c r="G50" s="88">
        <v>0</v>
      </c>
      <c r="H50" s="88">
        <v>0</v>
      </c>
      <c r="I50" s="88">
        <v>0</v>
      </c>
      <c r="J50" s="88">
        <v>0</v>
      </c>
      <c r="K50" s="88">
        <v>1</v>
      </c>
      <c r="L50" s="88">
        <v>0</v>
      </c>
      <c r="M50" s="88">
        <v>0</v>
      </c>
      <c r="N50" s="88">
        <v>1</v>
      </c>
      <c r="O50" s="88">
        <v>1</v>
      </c>
      <c r="P50" s="88">
        <v>0</v>
      </c>
      <c r="Q50" s="88">
        <v>1</v>
      </c>
      <c r="R50" s="88"/>
      <c r="S50" s="88">
        <f t="shared" ref="S50" si="8">SUM(D50:R50)</f>
        <v>5</v>
      </c>
      <c r="T50" s="84">
        <f t="shared" ref="T50" si="9">C50*S50</f>
        <v>0</v>
      </c>
    </row>
    <row r="51" spans="1:20" ht="15.75" x14ac:dyDescent="0.25">
      <c r="A51" s="85"/>
      <c r="B51" s="85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</row>
    <row r="52" spans="1:20" ht="17.25" x14ac:dyDescent="0.4">
      <c r="A52" s="86"/>
      <c r="B52" s="86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0" t="s">
        <v>226</v>
      </c>
      <c r="T52" s="81">
        <f>SUM(T44:T51)</f>
        <v>0</v>
      </c>
    </row>
    <row r="53" spans="1:20" ht="16.5" thickBot="1" x14ac:dyDescent="0.3">
      <c r="A53" s="90"/>
      <c r="B53" s="90"/>
      <c r="C53" s="91"/>
      <c r="D53" s="92"/>
    </row>
    <row r="54" spans="1:20" ht="18.75" thickBot="1" x14ac:dyDescent="0.3">
      <c r="D54" s="92"/>
      <c r="S54" s="93" t="s">
        <v>283</v>
      </c>
      <c r="T54" s="94">
        <f>T18+T33+T40+T52</f>
        <v>0</v>
      </c>
    </row>
    <row r="55" spans="1:20" ht="15.75" thickTop="1" x14ac:dyDescent="0.25"/>
  </sheetData>
  <sheetProtection algorithmName="SHA-512" hashValue="zaeZuQgCTGBOOtuDd8+/UXFE5lMQJk8wiePpTL70JOkVYRepCX+EVBW2RcTu3HDDKEnnF7KGoMAfEnEVOFAtwQ==" saltValue="sTOorOIzYk1TRCJl3QC9XQ==" spinCount="100000" sheet="1" objects="1" scenarios="1" selectLockedCells="1"/>
  <mergeCells count="4">
    <mergeCell ref="D2:S2"/>
    <mergeCell ref="D20:S20"/>
    <mergeCell ref="D35:S35"/>
    <mergeCell ref="D42:S42"/>
  </mergeCells>
  <pageMargins left="0.44344569288389502" right="0.25" top="0.75" bottom="0.75" header="0.3" footer="0.3"/>
  <pageSetup paperSize="9" scale="80" orientation="landscape" r:id="rId1"/>
  <headerFooter>
    <oddHeader xml:space="preserve">&amp;L&amp;"-,Bold"&amp;14DISTRICT FOUR - EHLANZENI&amp;C&amp;"-,Bold"&amp;20EQUIPMENT PRICE SCHEDULE&amp;R&amp;"-,Bold"&amp;20ANNEXURE F1 </oddHeader>
    <oddFooter>&amp;CPage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showWhiteSpace="0" view="pageLayout" zoomScale="90" zoomScaleNormal="93" zoomScaleSheetLayoutView="93" zoomScalePageLayoutView="90" workbookViewId="0">
      <selection activeCell="C50" sqref="C50"/>
    </sheetView>
  </sheetViews>
  <sheetFormatPr defaultColWidth="8.7109375" defaultRowHeight="15" x14ac:dyDescent="0.25"/>
  <cols>
    <col min="1" max="1" width="42" style="103" customWidth="1"/>
    <col min="2" max="3" width="10.85546875" style="103" customWidth="1"/>
    <col min="4" max="4" width="19.140625" style="103" customWidth="1"/>
    <col min="5" max="6" width="5.140625" style="103" bestFit="1" customWidth="1"/>
    <col min="7" max="7" width="5.42578125" style="103" bestFit="1" customWidth="1"/>
    <col min="8" max="9" width="4.140625" style="103" bestFit="1" customWidth="1"/>
    <col min="10" max="11" width="5.140625" style="103" bestFit="1" customWidth="1"/>
    <col min="12" max="14" width="6.5703125" style="103" bestFit="1" customWidth="1"/>
    <col min="15" max="15" width="5.140625" style="103" bestFit="1" customWidth="1"/>
    <col min="16" max="16" width="6.5703125" style="103" bestFit="1" customWidth="1"/>
    <col min="17" max="17" width="4.140625" style="103" bestFit="1" customWidth="1"/>
    <col min="18" max="18" width="6.5703125" style="103" bestFit="1" customWidth="1"/>
    <col min="19" max="19" width="5.5703125" style="103" customWidth="1"/>
    <col min="20" max="20" width="9.7109375" style="129" customWidth="1"/>
    <col min="21" max="21" width="21.85546875" style="103" customWidth="1"/>
    <col min="22" max="16384" width="8.7109375" style="103"/>
  </cols>
  <sheetData>
    <row r="1" spans="1:21" s="98" customFormat="1" ht="16.5" thickBot="1" x14ac:dyDescent="0.25">
      <c r="A1" s="95"/>
      <c r="B1" s="95"/>
      <c r="C1" s="95"/>
      <c r="D1" s="95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96"/>
      <c r="U1" s="97"/>
    </row>
    <row r="2" spans="1:21" ht="31.5" x14ac:dyDescent="0.2">
      <c r="A2" s="99" t="s">
        <v>199</v>
      </c>
      <c r="B2" s="100"/>
      <c r="C2" s="100"/>
      <c r="D2" s="100"/>
      <c r="E2" s="302" t="s">
        <v>127</v>
      </c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101"/>
      <c r="U2" s="102"/>
    </row>
    <row r="3" spans="1:21" ht="93" customHeight="1" x14ac:dyDescent="0.2">
      <c r="A3" s="104" t="s">
        <v>219</v>
      </c>
      <c r="B3" s="105" t="s">
        <v>109</v>
      </c>
      <c r="C3" s="67" t="s">
        <v>486</v>
      </c>
      <c r="D3" s="105" t="s">
        <v>128</v>
      </c>
      <c r="E3" s="68" t="s">
        <v>55</v>
      </c>
      <c r="F3" s="68" t="s">
        <v>56</v>
      </c>
      <c r="G3" s="68" t="s">
        <v>57</v>
      </c>
      <c r="H3" s="68" t="s">
        <v>58</v>
      </c>
      <c r="I3" s="68" t="s">
        <v>59</v>
      </c>
      <c r="J3" s="68" t="s">
        <v>60</v>
      </c>
      <c r="K3" s="68" t="s">
        <v>61</v>
      </c>
      <c r="L3" s="68" t="s">
        <v>62</v>
      </c>
      <c r="M3" s="68" t="s">
        <v>63</v>
      </c>
      <c r="N3" s="68" t="s">
        <v>64</v>
      </c>
      <c r="O3" s="68" t="s">
        <v>65</v>
      </c>
      <c r="P3" s="69" t="s">
        <v>66</v>
      </c>
      <c r="Q3" s="69" t="s">
        <v>67</v>
      </c>
      <c r="R3" s="69" t="s">
        <v>68</v>
      </c>
      <c r="S3" s="107"/>
      <c r="T3" s="70" t="s">
        <v>212</v>
      </c>
      <c r="U3" s="108" t="s">
        <v>100</v>
      </c>
    </row>
    <row r="4" spans="1:21" ht="28.5" x14ac:dyDescent="0.25">
      <c r="A4" s="109" t="s">
        <v>108</v>
      </c>
      <c r="B4" s="110" t="s">
        <v>129</v>
      </c>
      <c r="C4" s="17">
        <v>0</v>
      </c>
      <c r="D4" s="111" t="s">
        <v>203</v>
      </c>
      <c r="E4" s="88">
        <f>1*4*'Normal Labour (Annexure F3- Ehl'!D45</f>
        <v>12</v>
      </c>
      <c r="F4" s="88">
        <f>1*4*'Normal Labour (Annexure F3- Ehl'!E45</f>
        <v>12</v>
      </c>
      <c r="G4" s="88">
        <f>1*4*'Normal Labour (Annexure F3- Ehl'!F45</f>
        <v>4</v>
      </c>
      <c r="H4" s="88">
        <f>1*4*'Normal Labour (Annexure F3- Ehl'!G45</f>
        <v>4</v>
      </c>
      <c r="I4" s="88">
        <f>1*4*'Normal Labour (Annexure F3- Ehl'!H45</f>
        <v>4</v>
      </c>
      <c r="J4" s="88">
        <f>1*4*'Normal Labour (Annexure F3- Ehl'!I45</f>
        <v>8</v>
      </c>
      <c r="K4" s="88">
        <f>1*4*'Normal Labour (Annexure F3- Ehl'!J45</f>
        <v>8</v>
      </c>
      <c r="L4" s="88">
        <f>1*4*'Normal Labour (Annexure F3- Ehl'!K45</f>
        <v>4</v>
      </c>
      <c r="M4" s="88">
        <f>1*4*'Normal Labour (Annexure F3- Ehl'!L45</f>
        <v>4</v>
      </c>
      <c r="N4" s="88">
        <f>1*4*'Normal Labour (Annexure F3- Ehl'!M45</f>
        <v>4</v>
      </c>
      <c r="O4" s="88">
        <f>1*4*'Normal Labour (Annexure F3- Ehl'!N45</f>
        <v>4</v>
      </c>
      <c r="P4" s="88">
        <f>1*4*'Normal Labour (Annexure F3- Ehl'!O45</f>
        <v>4</v>
      </c>
      <c r="Q4" s="88">
        <f>1*4*'Normal Labour (Annexure F3- Ehl'!P45</f>
        <v>4</v>
      </c>
      <c r="R4" s="88">
        <f>1*4*'Normal Labour (Annexure F3- Ehl'!Q45</f>
        <v>4</v>
      </c>
      <c r="S4" s="88"/>
      <c r="T4" s="88">
        <f t="shared" ref="T4:T12" si="0">SUM(E4:S4)</f>
        <v>80</v>
      </c>
      <c r="U4" s="190">
        <f>C4*T4</f>
        <v>0</v>
      </c>
    </row>
    <row r="5" spans="1:21" ht="28.5" x14ac:dyDescent="0.25">
      <c r="A5" s="109" t="s">
        <v>107</v>
      </c>
      <c r="B5" s="111" t="s">
        <v>105</v>
      </c>
      <c r="C5" s="17">
        <v>0</v>
      </c>
      <c r="D5" s="111" t="s">
        <v>316</v>
      </c>
      <c r="E5" s="88">
        <v>12</v>
      </c>
      <c r="F5" s="88">
        <v>12</v>
      </c>
      <c r="G5" s="88">
        <v>12</v>
      </c>
      <c r="H5" s="88">
        <v>12</v>
      </c>
      <c r="I5" s="88">
        <v>12</v>
      </c>
      <c r="J5" s="88">
        <v>12</v>
      </c>
      <c r="K5" s="88">
        <v>12</v>
      </c>
      <c r="L5" s="88">
        <v>12</v>
      </c>
      <c r="M5" s="88">
        <v>12</v>
      </c>
      <c r="N5" s="88">
        <v>12</v>
      </c>
      <c r="O5" s="88">
        <v>12</v>
      </c>
      <c r="P5" s="88">
        <v>12</v>
      </c>
      <c r="Q5" s="88">
        <v>12</v>
      </c>
      <c r="R5" s="88">
        <v>12</v>
      </c>
      <c r="S5" s="88"/>
      <c r="T5" s="88">
        <f t="shared" si="0"/>
        <v>168</v>
      </c>
      <c r="U5" s="190">
        <f t="shared" ref="U5:U12" si="1">T5*C5</f>
        <v>0</v>
      </c>
    </row>
    <row r="6" spans="1:21" ht="28.5" x14ac:dyDescent="0.25">
      <c r="A6" s="109" t="s">
        <v>22</v>
      </c>
      <c r="B6" s="111" t="s">
        <v>105</v>
      </c>
      <c r="C6" s="17">
        <v>0</v>
      </c>
      <c r="D6" s="111" t="s">
        <v>317</v>
      </c>
      <c r="E6" s="88">
        <f>1*4</f>
        <v>4</v>
      </c>
      <c r="F6" s="88">
        <f t="shared" ref="F6:R6" si="2">1*4</f>
        <v>4</v>
      </c>
      <c r="G6" s="88">
        <f t="shared" si="2"/>
        <v>4</v>
      </c>
      <c r="H6" s="88">
        <f t="shared" si="2"/>
        <v>4</v>
      </c>
      <c r="I6" s="88">
        <f t="shared" si="2"/>
        <v>4</v>
      </c>
      <c r="J6" s="88">
        <f t="shared" si="2"/>
        <v>4</v>
      </c>
      <c r="K6" s="88">
        <f t="shared" si="2"/>
        <v>4</v>
      </c>
      <c r="L6" s="88">
        <f t="shared" si="2"/>
        <v>4</v>
      </c>
      <c r="M6" s="88">
        <f t="shared" si="2"/>
        <v>4</v>
      </c>
      <c r="N6" s="88">
        <f t="shared" si="2"/>
        <v>4</v>
      </c>
      <c r="O6" s="88">
        <f t="shared" si="2"/>
        <v>4</v>
      </c>
      <c r="P6" s="88">
        <f t="shared" si="2"/>
        <v>4</v>
      </c>
      <c r="Q6" s="88">
        <f t="shared" si="2"/>
        <v>4</v>
      </c>
      <c r="R6" s="88">
        <f t="shared" si="2"/>
        <v>4</v>
      </c>
      <c r="S6" s="88"/>
      <c r="T6" s="88">
        <f t="shared" si="0"/>
        <v>56</v>
      </c>
      <c r="U6" s="190">
        <f t="shared" si="1"/>
        <v>0</v>
      </c>
    </row>
    <row r="7" spans="1:21" ht="30.75" x14ac:dyDescent="0.25">
      <c r="A7" s="109" t="s">
        <v>104</v>
      </c>
      <c r="B7" s="111" t="s">
        <v>106</v>
      </c>
      <c r="C7" s="17">
        <v>0</v>
      </c>
      <c r="D7" s="111" t="s">
        <v>328</v>
      </c>
      <c r="E7" s="88">
        <f>1*(Ehlanzeni!D30/46)*4</f>
        <v>16.347826086956523</v>
      </c>
      <c r="F7" s="88">
        <f>1*(Ehlanzeni!E30/46)*4</f>
        <v>89.130434782608702</v>
      </c>
      <c r="G7" s="88">
        <f>1*(Ehlanzeni!F30/46)*4</f>
        <v>18.260869565217391</v>
      </c>
      <c r="H7" s="88">
        <f>1*(Ehlanzeni!G30/46)*4</f>
        <v>8.2608695652173907</v>
      </c>
      <c r="I7" s="88">
        <f>1*(Ehlanzeni!H30/46)*4</f>
        <v>7.0434782608695654</v>
      </c>
      <c r="J7" s="88">
        <f>1*(Ehlanzeni!I30/46)*4</f>
        <v>11.217391304347826</v>
      </c>
      <c r="K7" s="88">
        <f>1*(Ehlanzeni!J30/46)*4</f>
        <v>9.7391304347826093</v>
      </c>
      <c r="L7" s="88">
        <f>1*(Ehlanzeni!K30/46)*4</f>
        <v>7.4782608695652177</v>
      </c>
      <c r="M7" s="88">
        <f>1*(Ehlanzeni!L30/46)*4</f>
        <v>10.695652173913043</v>
      </c>
      <c r="N7" s="88">
        <f>1*(Ehlanzeni!M30/46)*4</f>
        <v>4.1739130434782608</v>
      </c>
      <c r="O7" s="88">
        <f>1*(Ehlanzeni!N30/46)*4</f>
        <v>29.565217391304348</v>
      </c>
      <c r="P7" s="88">
        <f>1*(Ehlanzeni!O30/46)*4</f>
        <v>4.0869565217391308</v>
      </c>
      <c r="Q7" s="88">
        <f>1*(Ehlanzeni!P30/46)*4</f>
        <v>4.1739130434782608</v>
      </c>
      <c r="R7" s="88">
        <f>1*(Ehlanzeni!Q30/46)*4</f>
        <v>19.043478260869566</v>
      </c>
      <c r="S7" s="88"/>
      <c r="T7" s="88">
        <f t="shared" si="0"/>
        <v>239.21739130434779</v>
      </c>
      <c r="U7" s="190">
        <f t="shared" si="1"/>
        <v>0</v>
      </c>
    </row>
    <row r="8" spans="1:21" ht="85.5" x14ac:dyDescent="0.25">
      <c r="A8" s="109" t="s">
        <v>240</v>
      </c>
      <c r="B8" s="111" t="s">
        <v>241</v>
      </c>
      <c r="C8" s="17">
        <v>0</v>
      </c>
      <c r="D8" s="111" t="s">
        <v>242</v>
      </c>
      <c r="E8" s="88">
        <f>2*'Normal Labour (Annexure F3- Ehl'!D45*6</f>
        <v>36</v>
      </c>
      <c r="F8" s="88">
        <f>2*'Normal Labour (Annexure F3- Ehl'!E45*6</f>
        <v>36</v>
      </c>
      <c r="G8" s="88">
        <f>1*'Normal Labour (Annexure F3- Ehl'!F45*6</f>
        <v>6</v>
      </c>
      <c r="H8" s="88">
        <f>1*'Normal Labour (Annexure F3- Ehl'!G45*6</f>
        <v>6</v>
      </c>
      <c r="I8" s="88">
        <f>1*'Normal Labour (Annexure F3- Ehl'!H45*6</f>
        <v>6</v>
      </c>
      <c r="J8" s="88">
        <f>1*'Normal Labour (Annexure F3- Ehl'!I45*6</f>
        <v>12</v>
      </c>
      <c r="K8" s="88">
        <f>1*'Normal Labour (Annexure F3- Ehl'!J45*6</f>
        <v>12</v>
      </c>
      <c r="L8" s="88">
        <f>1*'Normal Labour (Annexure F3- Ehl'!K45*6</f>
        <v>6</v>
      </c>
      <c r="M8" s="88">
        <f>1*'Normal Labour (Annexure F3- Ehl'!L45*6</f>
        <v>6</v>
      </c>
      <c r="N8" s="88">
        <f>1*'Normal Labour (Annexure F3- Ehl'!M45*6</f>
        <v>6</v>
      </c>
      <c r="O8" s="88">
        <f>1*'Normal Labour (Annexure F3- Ehl'!N45*6</f>
        <v>6</v>
      </c>
      <c r="P8" s="88">
        <f>1*'Normal Labour (Annexure F3- Ehl'!O45*6</f>
        <v>6</v>
      </c>
      <c r="Q8" s="88">
        <f>1*'Normal Labour (Annexure F3- Ehl'!P45*6</f>
        <v>6</v>
      </c>
      <c r="R8" s="88">
        <f>1*'Normal Labour (Annexure F3- Ehl'!Q45*6</f>
        <v>6</v>
      </c>
      <c r="S8" s="88"/>
      <c r="T8" s="88">
        <f t="shared" si="0"/>
        <v>156</v>
      </c>
      <c r="U8" s="190">
        <f t="shared" si="1"/>
        <v>0</v>
      </c>
    </row>
    <row r="9" spans="1:21" ht="28.5" x14ac:dyDescent="0.25">
      <c r="A9" s="109" t="s">
        <v>130</v>
      </c>
      <c r="B9" s="110" t="s">
        <v>131</v>
      </c>
      <c r="C9" s="17">
        <v>0</v>
      </c>
      <c r="D9" s="111" t="s">
        <v>313</v>
      </c>
      <c r="E9" s="88">
        <f>IF(Ehlanzeni!D37="Yes",('Normal Labour (Annexure F3- Ehl'!D45),)</f>
        <v>0</v>
      </c>
      <c r="F9" s="88">
        <f>IF(Ehlanzeni!E37="Yes",('Normal Labour (Annexure F3- Ehl'!E45),)</f>
        <v>0</v>
      </c>
      <c r="G9" s="88">
        <f>IF(Ehlanzeni!F37="Yes",('Normal Labour (Annexure F3- Ehl'!F45),)</f>
        <v>1</v>
      </c>
      <c r="H9" s="88">
        <f>IF(Ehlanzeni!G37="Yes",('Normal Labour (Annexure F3- Ehl'!G45),)</f>
        <v>1</v>
      </c>
      <c r="I9" s="88">
        <f>IF(Ehlanzeni!H37="Yes",('Normal Labour (Annexure F3- Ehl'!H45),)</f>
        <v>1</v>
      </c>
      <c r="J9" s="88">
        <f>IF(Ehlanzeni!I37="Yes",('Normal Labour (Annexure F3- Ehl'!I45),)</f>
        <v>2</v>
      </c>
      <c r="K9" s="88">
        <f>IF(Ehlanzeni!J37="Yes",('Normal Labour (Annexure F3- Ehl'!J45),)</f>
        <v>2</v>
      </c>
      <c r="L9" s="88">
        <f>IF(Ehlanzeni!K37="Yes",('Normal Labour (Annexure F3- Ehl'!K45),)</f>
        <v>0</v>
      </c>
      <c r="M9" s="88">
        <f>IF(Ehlanzeni!L37="Yes",('Normal Labour (Annexure F3- Ehl'!L45),)</f>
        <v>1</v>
      </c>
      <c r="N9" s="88">
        <f>IF(Ehlanzeni!M37="Yes",('Normal Labour (Annexure F3- Ehl'!M45),)</f>
        <v>1</v>
      </c>
      <c r="O9" s="88">
        <f>IF(Ehlanzeni!N37="Yes",('Normal Labour (Annexure F3- Ehl'!N45),)</f>
        <v>1</v>
      </c>
      <c r="P9" s="88">
        <f>IF(Ehlanzeni!O37="Yes",('Normal Labour (Annexure F3- Ehl'!O45),)</f>
        <v>1</v>
      </c>
      <c r="Q9" s="88">
        <f>IF(Ehlanzeni!P37="Yes",('Normal Labour (Annexure F3- Ehl'!P45),)</f>
        <v>0</v>
      </c>
      <c r="R9" s="88">
        <f>IF(Ehlanzeni!Q37="Yes",('Normal Labour (Annexure F3- Ehl'!Q45),)</f>
        <v>0</v>
      </c>
      <c r="S9" s="88"/>
      <c r="T9" s="88">
        <f t="shared" si="0"/>
        <v>11</v>
      </c>
      <c r="U9" s="190">
        <f t="shared" si="1"/>
        <v>0</v>
      </c>
    </row>
    <row r="10" spans="1:21" ht="28.5" x14ac:dyDescent="0.25">
      <c r="A10" s="109" t="s">
        <v>110</v>
      </c>
      <c r="B10" s="111" t="s">
        <v>102</v>
      </c>
      <c r="C10" s="17">
        <v>0</v>
      </c>
      <c r="D10" s="111" t="s">
        <v>315</v>
      </c>
      <c r="E10" s="88">
        <f>1*6</f>
        <v>6</v>
      </c>
      <c r="F10" s="88">
        <f t="shared" ref="F10:R10" si="3">1*6</f>
        <v>6</v>
      </c>
      <c r="G10" s="88">
        <f t="shared" si="3"/>
        <v>6</v>
      </c>
      <c r="H10" s="88">
        <f t="shared" si="3"/>
        <v>6</v>
      </c>
      <c r="I10" s="88">
        <f t="shared" si="3"/>
        <v>6</v>
      </c>
      <c r="J10" s="88">
        <f t="shared" si="3"/>
        <v>6</v>
      </c>
      <c r="K10" s="88">
        <f t="shared" si="3"/>
        <v>6</v>
      </c>
      <c r="L10" s="88">
        <f t="shared" si="3"/>
        <v>6</v>
      </c>
      <c r="M10" s="88">
        <f t="shared" si="3"/>
        <v>6</v>
      </c>
      <c r="N10" s="88">
        <f t="shared" si="3"/>
        <v>6</v>
      </c>
      <c r="O10" s="88">
        <f t="shared" si="3"/>
        <v>6</v>
      </c>
      <c r="P10" s="88">
        <f t="shared" si="3"/>
        <v>6</v>
      </c>
      <c r="Q10" s="88">
        <f t="shared" si="3"/>
        <v>6</v>
      </c>
      <c r="R10" s="88">
        <f t="shared" si="3"/>
        <v>6</v>
      </c>
      <c r="S10" s="88"/>
      <c r="T10" s="88">
        <f t="shared" si="0"/>
        <v>84</v>
      </c>
      <c r="U10" s="190">
        <f t="shared" si="1"/>
        <v>0</v>
      </c>
    </row>
    <row r="11" spans="1:21" ht="42.75" x14ac:dyDescent="0.25">
      <c r="A11" s="109" t="s">
        <v>145</v>
      </c>
      <c r="B11" s="111" t="s">
        <v>144</v>
      </c>
      <c r="C11" s="17">
        <v>0</v>
      </c>
      <c r="D11" s="111" t="s">
        <v>314</v>
      </c>
      <c r="E11" s="88">
        <f>1*12</f>
        <v>12</v>
      </c>
      <c r="F11" s="88">
        <f t="shared" ref="F11:R11" si="4">1*12</f>
        <v>12</v>
      </c>
      <c r="G11" s="88">
        <f t="shared" si="4"/>
        <v>12</v>
      </c>
      <c r="H11" s="88">
        <f t="shared" si="4"/>
        <v>12</v>
      </c>
      <c r="I11" s="88">
        <f t="shared" si="4"/>
        <v>12</v>
      </c>
      <c r="J11" s="88">
        <f t="shared" si="4"/>
        <v>12</v>
      </c>
      <c r="K11" s="88">
        <f t="shared" si="4"/>
        <v>12</v>
      </c>
      <c r="L11" s="88">
        <f t="shared" si="4"/>
        <v>12</v>
      </c>
      <c r="M11" s="88">
        <f t="shared" si="4"/>
        <v>12</v>
      </c>
      <c r="N11" s="88">
        <f t="shared" si="4"/>
        <v>12</v>
      </c>
      <c r="O11" s="88">
        <f t="shared" si="4"/>
        <v>12</v>
      </c>
      <c r="P11" s="88">
        <f t="shared" si="4"/>
        <v>12</v>
      </c>
      <c r="Q11" s="88">
        <f t="shared" si="4"/>
        <v>12</v>
      </c>
      <c r="R11" s="88">
        <f t="shared" si="4"/>
        <v>12</v>
      </c>
      <c r="S11" s="88"/>
      <c r="T11" s="88">
        <f t="shared" si="0"/>
        <v>168</v>
      </c>
      <c r="U11" s="190">
        <f t="shared" si="1"/>
        <v>0</v>
      </c>
    </row>
    <row r="12" spans="1:21" ht="43.5" thickBot="1" x14ac:dyDescent="0.3">
      <c r="A12" s="112" t="s">
        <v>147</v>
      </c>
      <c r="B12" s="113" t="s">
        <v>146</v>
      </c>
      <c r="C12" s="26">
        <v>0</v>
      </c>
      <c r="D12" s="113" t="s">
        <v>329</v>
      </c>
      <c r="E12" s="88">
        <f>1*Ehlanzeni!D7*12</f>
        <v>228</v>
      </c>
      <c r="F12" s="88">
        <f>1*Ehlanzeni!E7*12</f>
        <v>144</v>
      </c>
      <c r="G12" s="88">
        <f>1*Ehlanzeni!F7*12</f>
        <v>72</v>
      </c>
      <c r="H12" s="88">
        <f>1*Ehlanzeni!G7*12</f>
        <v>24</v>
      </c>
      <c r="I12" s="88">
        <f>1*Ehlanzeni!H7*12</f>
        <v>36</v>
      </c>
      <c r="J12" s="88">
        <f>1*Ehlanzeni!I7*12</f>
        <v>168</v>
      </c>
      <c r="K12" s="88">
        <f>1*Ehlanzeni!J7*12</f>
        <v>120</v>
      </c>
      <c r="L12" s="88">
        <f>1*Ehlanzeni!K7*12</f>
        <v>72</v>
      </c>
      <c r="M12" s="88">
        <f>1*Ehlanzeni!L7*12</f>
        <v>60</v>
      </c>
      <c r="N12" s="88">
        <f>1*Ehlanzeni!M7*12</f>
        <v>60</v>
      </c>
      <c r="O12" s="88">
        <f>1*Ehlanzeni!N7*12</f>
        <v>72</v>
      </c>
      <c r="P12" s="88">
        <f>1*Ehlanzeni!O7*12</f>
        <v>60</v>
      </c>
      <c r="Q12" s="88">
        <f>1*Ehlanzeni!P7*12</f>
        <v>60</v>
      </c>
      <c r="R12" s="88">
        <f>1*Ehlanzeni!Q7*12</f>
        <v>60</v>
      </c>
      <c r="S12" s="88"/>
      <c r="T12" s="88">
        <f t="shared" si="0"/>
        <v>1236</v>
      </c>
      <c r="U12" s="190">
        <f t="shared" si="1"/>
        <v>0</v>
      </c>
    </row>
    <row r="13" spans="1:21" ht="15.75" thickBot="1" x14ac:dyDescent="0.3">
      <c r="A13" s="112"/>
      <c r="B13" s="113"/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92"/>
    </row>
    <row r="14" spans="1:21" ht="17.25" x14ac:dyDescent="0.4">
      <c r="A14" s="98"/>
      <c r="B14" s="98"/>
      <c r="C14" s="193"/>
      <c r="D14" s="98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80" t="s">
        <v>229</v>
      </c>
      <c r="U14" s="116">
        <f>SUM(U4:U11)</f>
        <v>0</v>
      </c>
    </row>
    <row r="15" spans="1:21" ht="18" thickBot="1" x14ac:dyDescent="0.45">
      <c r="A15" s="98"/>
      <c r="B15" s="98"/>
      <c r="C15" s="193"/>
      <c r="D15" s="98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80"/>
      <c r="U15" s="117"/>
    </row>
    <row r="16" spans="1:21" ht="31.5" customHeight="1" x14ac:dyDescent="0.2">
      <c r="A16" s="99" t="s">
        <v>199</v>
      </c>
      <c r="B16" s="100"/>
      <c r="C16" s="100"/>
      <c r="D16" s="100"/>
      <c r="E16" s="302" t="s">
        <v>127</v>
      </c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101"/>
      <c r="U16" s="102"/>
    </row>
    <row r="17" spans="1:21" ht="77.25" customHeight="1" x14ac:dyDescent="0.2">
      <c r="A17" s="104" t="s">
        <v>218</v>
      </c>
      <c r="B17" s="105" t="s">
        <v>109</v>
      </c>
      <c r="C17" s="67" t="s">
        <v>486</v>
      </c>
      <c r="D17" s="105" t="s">
        <v>128</v>
      </c>
      <c r="E17" s="68" t="s">
        <v>55</v>
      </c>
      <c r="F17" s="68" t="s">
        <v>56</v>
      </c>
      <c r="G17" s="68" t="s">
        <v>57</v>
      </c>
      <c r="H17" s="68" t="s">
        <v>58</v>
      </c>
      <c r="I17" s="68" t="s">
        <v>59</v>
      </c>
      <c r="J17" s="68" t="s">
        <v>60</v>
      </c>
      <c r="K17" s="68" t="s">
        <v>61</v>
      </c>
      <c r="L17" s="68" t="s">
        <v>62</v>
      </c>
      <c r="M17" s="68" t="s">
        <v>63</v>
      </c>
      <c r="N17" s="68" t="s">
        <v>64</v>
      </c>
      <c r="O17" s="68" t="s">
        <v>65</v>
      </c>
      <c r="P17" s="69" t="s">
        <v>66</v>
      </c>
      <c r="Q17" s="69" t="s">
        <v>67</v>
      </c>
      <c r="R17" s="69" t="s">
        <v>68</v>
      </c>
      <c r="S17" s="107"/>
      <c r="T17" s="70" t="s">
        <v>212</v>
      </c>
      <c r="U17" s="108" t="s">
        <v>100</v>
      </c>
    </row>
    <row r="18" spans="1:21" ht="28.5" x14ac:dyDescent="0.25">
      <c r="A18" s="118" t="s">
        <v>112</v>
      </c>
      <c r="B18" s="119" t="s">
        <v>102</v>
      </c>
      <c r="C18" s="25">
        <v>0</v>
      </c>
      <c r="D18" s="119" t="s">
        <v>318</v>
      </c>
      <c r="E18" s="88">
        <f>1*4*(Ehlanzeni!D25/3)</f>
        <v>8</v>
      </c>
      <c r="F18" s="88">
        <f>1*4*(Ehlanzeni!E25/3)</f>
        <v>16</v>
      </c>
      <c r="G18" s="88">
        <f>1*4*(Ehlanzeni!F25/3)</f>
        <v>6.666666666666667</v>
      </c>
      <c r="H18" s="88">
        <f>1*4*(Ehlanzeni!G25/3)</f>
        <v>2.6666666666666665</v>
      </c>
      <c r="I18" s="88">
        <f>1*4*(Ehlanzeni!H25/3)</f>
        <v>6.666666666666667</v>
      </c>
      <c r="J18" s="88">
        <f>1*4*(Ehlanzeni!I25/3)</f>
        <v>18.666666666666668</v>
      </c>
      <c r="K18" s="88">
        <f>1*4*(Ehlanzeni!J25/3)</f>
        <v>2.6666666666666665</v>
      </c>
      <c r="L18" s="88">
        <f>1*4*(Ehlanzeni!K25/3)</f>
        <v>4</v>
      </c>
      <c r="M18" s="88">
        <f>1*4*(Ehlanzeni!L25/3)</f>
        <v>2.6666666666666665</v>
      </c>
      <c r="N18" s="88">
        <f>1*4*(Ehlanzeni!M25/3)</f>
        <v>6.666666666666667</v>
      </c>
      <c r="O18" s="88">
        <f>1*4*(Ehlanzeni!N25/3)</f>
        <v>6.666666666666667</v>
      </c>
      <c r="P18" s="88">
        <f>1*4*(Ehlanzeni!O25/3)</f>
        <v>2.6666666666666665</v>
      </c>
      <c r="Q18" s="88">
        <f>1*4*(Ehlanzeni!P25/3)</f>
        <v>2.6666666666666665</v>
      </c>
      <c r="R18" s="88">
        <f>1*4*(Ehlanzeni!Q25/3)</f>
        <v>5.333333333333333</v>
      </c>
      <c r="S18" s="88"/>
      <c r="T18" s="88">
        <f t="shared" ref="T18:T33" si="5">SUM(E18:S18)</f>
        <v>92.000000000000028</v>
      </c>
      <c r="U18" s="190">
        <f t="shared" ref="U18:U33" si="6">T18*C18</f>
        <v>0</v>
      </c>
    </row>
    <row r="19" spans="1:21" ht="28.5" x14ac:dyDescent="0.25">
      <c r="A19" s="109" t="s">
        <v>111</v>
      </c>
      <c r="B19" s="111" t="s">
        <v>319</v>
      </c>
      <c r="C19" s="43">
        <v>0</v>
      </c>
      <c r="D19" s="111" t="s">
        <v>320</v>
      </c>
      <c r="E19" s="88">
        <f>1*12*Ehlanzeni!D18</f>
        <v>36</v>
      </c>
      <c r="F19" s="88">
        <f>1*12*Ehlanzeni!E18</f>
        <v>36</v>
      </c>
      <c r="G19" s="88">
        <f>1*12*Ehlanzeni!F18</f>
        <v>0</v>
      </c>
      <c r="H19" s="88">
        <f>1*12*Ehlanzeni!G18</f>
        <v>0</v>
      </c>
      <c r="I19" s="88">
        <f>1*12*Ehlanzeni!H18</f>
        <v>0</v>
      </c>
      <c r="J19" s="88">
        <f>1*12*Ehlanzeni!I18</f>
        <v>0</v>
      </c>
      <c r="K19" s="88">
        <f>1*12*Ehlanzeni!J18</f>
        <v>12</v>
      </c>
      <c r="L19" s="88">
        <f>1*12*Ehlanzeni!K18</f>
        <v>0</v>
      </c>
      <c r="M19" s="88">
        <f>1*12*Ehlanzeni!L18</f>
        <v>0</v>
      </c>
      <c r="N19" s="88">
        <f>1*12*Ehlanzeni!M18</f>
        <v>0</v>
      </c>
      <c r="O19" s="88">
        <f>1*12*Ehlanzeni!N18</f>
        <v>12</v>
      </c>
      <c r="P19" s="88">
        <f>1*12*Ehlanzeni!O18</f>
        <v>0</v>
      </c>
      <c r="Q19" s="88">
        <f>1*12*Ehlanzeni!P18</f>
        <v>0</v>
      </c>
      <c r="R19" s="88">
        <f>1*12*Ehlanzeni!Q18</f>
        <v>0</v>
      </c>
      <c r="S19" s="88"/>
      <c r="T19" s="88">
        <f t="shared" si="5"/>
        <v>96</v>
      </c>
      <c r="U19" s="190">
        <f t="shared" si="6"/>
        <v>0</v>
      </c>
    </row>
    <row r="20" spans="1:21" ht="28.5" x14ac:dyDescent="0.25">
      <c r="A20" s="109" t="s">
        <v>113</v>
      </c>
      <c r="B20" s="111" t="s">
        <v>132</v>
      </c>
      <c r="C20" s="17">
        <v>0</v>
      </c>
      <c r="D20" s="111" t="s">
        <v>321</v>
      </c>
      <c r="E20" s="88">
        <f>1*12*Ehlanzeni!D25</f>
        <v>72</v>
      </c>
      <c r="F20" s="88">
        <f>1*12*Ehlanzeni!E25</f>
        <v>144</v>
      </c>
      <c r="G20" s="88">
        <f>1*12*Ehlanzeni!F25</f>
        <v>60</v>
      </c>
      <c r="H20" s="88">
        <f>1*12*Ehlanzeni!G25</f>
        <v>24</v>
      </c>
      <c r="I20" s="88">
        <f>1*12*Ehlanzeni!H25</f>
        <v>60</v>
      </c>
      <c r="J20" s="88">
        <f>1*12*Ehlanzeni!I25</f>
        <v>168</v>
      </c>
      <c r="K20" s="88">
        <f>1*12*Ehlanzeni!J25</f>
        <v>24</v>
      </c>
      <c r="L20" s="88">
        <f>1*12*Ehlanzeni!K25</f>
        <v>36</v>
      </c>
      <c r="M20" s="88">
        <f>1*12*Ehlanzeni!L25</f>
        <v>24</v>
      </c>
      <c r="N20" s="88">
        <f>1*12*Ehlanzeni!M25</f>
        <v>60</v>
      </c>
      <c r="O20" s="88">
        <f>1*12*Ehlanzeni!N25</f>
        <v>60</v>
      </c>
      <c r="P20" s="88">
        <f>1*12*Ehlanzeni!O25</f>
        <v>24</v>
      </c>
      <c r="Q20" s="88">
        <f>1*12*Ehlanzeni!P25</f>
        <v>24</v>
      </c>
      <c r="R20" s="88">
        <f>1*12*Ehlanzeni!Q25</f>
        <v>48</v>
      </c>
      <c r="S20" s="88"/>
      <c r="T20" s="88">
        <f t="shared" si="5"/>
        <v>828</v>
      </c>
      <c r="U20" s="190">
        <f t="shared" si="6"/>
        <v>0</v>
      </c>
    </row>
    <row r="21" spans="1:21" ht="28.5" x14ac:dyDescent="0.25">
      <c r="A21" s="109" t="s">
        <v>133</v>
      </c>
      <c r="B21" s="111" t="s">
        <v>134</v>
      </c>
      <c r="C21" s="17">
        <v>0</v>
      </c>
      <c r="D21" s="111" t="s">
        <v>364</v>
      </c>
      <c r="E21" s="88">
        <f>1*12*Ehlanzeni!D24</f>
        <v>36</v>
      </c>
      <c r="F21" s="88">
        <f>1*12*Ehlanzeni!E24</f>
        <v>48</v>
      </c>
      <c r="G21" s="88">
        <f>1*12*Ehlanzeni!F24</f>
        <v>48</v>
      </c>
      <c r="H21" s="88">
        <f>1*12*Ehlanzeni!G24</f>
        <v>24</v>
      </c>
      <c r="I21" s="88">
        <f>1*12*Ehlanzeni!H24</f>
        <v>24</v>
      </c>
      <c r="J21" s="88">
        <f>1*12*Ehlanzeni!I24</f>
        <v>72</v>
      </c>
      <c r="K21" s="88">
        <f>1*12*Ehlanzeni!J24</f>
        <v>24</v>
      </c>
      <c r="L21" s="88">
        <f>1*12*Ehlanzeni!K24</f>
        <v>24</v>
      </c>
      <c r="M21" s="88">
        <f>1*12*Ehlanzeni!L24</f>
        <v>24</v>
      </c>
      <c r="N21" s="88">
        <f>1*12*Ehlanzeni!M24</f>
        <v>12</v>
      </c>
      <c r="O21" s="88">
        <f>1*12*Ehlanzeni!N24</f>
        <v>48</v>
      </c>
      <c r="P21" s="88">
        <f>1*12*Ehlanzeni!O24</f>
        <v>24</v>
      </c>
      <c r="Q21" s="88">
        <f>1*12*Ehlanzeni!P24</f>
        <v>24</v>
      </c>
      <c r="R21" s="88">
        <f>1*12*Ehlanzeni!Q24</f>
        <v>24</v>
      </c>
      <c r="S21" s="88"/>
      <c r="T21" s="88">
        <f t="shared" si="5"/>
        <v>456</v>
      </c>
      <c r="U21" s="190">
        <f t="shared" si="6"/>
        <v>0</v>
      </c>
    </row>
    <row r="22" spans="1:21" ht="42.75" x14ac:dyDescent="0.25">
      <c r="A22" s="109" t="s">
        <v>114</v>
      </c>
      <c r="B22" s="111" t="s">
        <v>322</v>
      </c>
      <c r="C22" s="17">
        <v>0</v>
      </c>
      <c r="D22" s="111" t="s">
        <v>323</v>
      </c>
      <c r="E22" s="88">
        <f>4*12*Ehlanzeni!D24</f>
        <v>144</v>
      </c>
      <c r="F22" s="88">
        <f>4*12*Ehlanzeni!E24</f>
        <v>192</v>
      </c>
      <c r="G22" s="88">
        <f>4*12*Ehlanzeni!F24</f>
        <v>192</v>
      </c>
      <c r="H22" s="88">
        <f>4*12*Ehlanzeni!G24</f>
        <v>96</v>
      </c>
      <c r="I22" s="88">
        <f>4*12*Ehlanzeni!H24</f>
        <v>96</v>
      </c>
      <c r="J22" s="88">
        <f>4*12*Ehlanzeni!I24</f>
        <v>288</v>
      </c>
      <c r="K22" s="88">
        <f>4*12*Ehlanzeni!J24</f>
        <v>96</v>
      </c>
      <c r="L22" s="88">
        <f>4*12*Ehlanzeni!K24</f>
        <v>96</v>
      </c>
      <c r="M22" s="88">
        <f>4*12*Ehlanzeni!L24</f>
        <v>96</v>
      </c>
      <c r="N22" s="88">
        <f>4*12*Ehlanzeni!M24</f>
        <v>48</v>
      </c>
      <c r="O22" s="88">
        <f>4*12*Ehlanzeni!N24</f>
        <v>192</v>
      </c>
      <c r="P22" s="88">
        <f>4*12*Ehlanzeni!O24</f>
        <v>96</v>
      </c>
      <c r="Q22" s="88">
        <f>4*12*Ehlanzeni!P24</f>
        <v>96</v>
      </c>
      <c r="R22" s="88">
        <f>4*12*Ehlanzeni!Q24</f>
        <v>96</v>
      </c>
      <c r="S22" s="88"/>
      <c r="T22" s="88">
        <f t="shared" si="5"/>
        <v>1824</v>
      </c>
      <c r="U22" s="190">
        <f t="shared" si="6"/>
        <v>0</v>
      </c>
    </row>
    <row r="23" spans="1:21" ht="28.5" customHeight="1" x14ac:dyDescent="0.25">
      <c r="A23" s="109" t="s">
        <v>115</v>
      </c>
      <c r="B23" s="111" t="s">
        <v>136</v>
      </c>
      <c r="C23" s="17">
        <v>0</v>
      </c>
      <c r="D23" s="111" t="s">
        <v>330</v>
      </c>
      <c r="E23" s="88">
        <v>0</v>
      </c>
      <c r="F23" s="88">
        <f t="shared" ref="F23:R23" si="7">1*6</f>
        <v>6</v>
      </c>
      <c r="G23" s="88">
        <f t="shared" si="7"/>
        <v>6</v>
      </c>
      <c r="H23" s="88">
        <f t="shared" si="7"/>
        <v>6</v>
      </c>
      <c r="I23" s="88">
        <f t="shared" si="7"/>
        <v>6</v>
      </c>
      <c r="J23" s="88">
        <f t="shared" si="7"/>
        <v>6</v>
      </c>
      <c r="K23" s="88">
        <f t="shared" si="7"/>
        <v>6</v>
      </c>
      <c r="L23" s="88">
        <f t="shared" si="7"/>
        <v>6</v>
      </c>
      <c r="M23" s="88">
        <f t="shared" si="7"/>
        <v>6</v>
      </c>
      <c r="N23" s="88">
        <f t="shared" si="7"/>
        <v>6</v>
      </c>
      <c r="O23" s="88">
        <f t="shared" si="7"/>
        <v>6</v>
      </c>
      <c r="P23" s="88">
        <f t="shared" si="7"/>
        <v>6</v>
      </c>
      <c r="Q23" s="88">
        <f t="shared" si="7"/>
        <v>6</v>
      </c>
      <c r="R23" s="88">
        <f t="shared" si="7"/>
        <v>6</v>
      </c>
      <c r="S23" s="88"/>
      <c r="T23" s="88">
        <f t="shared" si="5"/>
        <v>78</v>
      </c>
      <c r="U23" s="190">
        <f t="shared" si="6"/>
        <v>0</v>
      </c>
    </row>
    <row r="24" spans="1:21" ht="42.75" x14ac:dyDescent="0.25">
      <c r="A24" s="109" t="s">
        <v>149</v>
      </c>
      <c r="B24" s="111" t="s">
        <v>137</v>
      </c>
      <c r="C24" s="17">
        <v>0</v>
      </c>
      <c r="D24" s="111" t="s">
        <v>324</v>
      </c>
      <c r="E24" s="88">
        <f>2*4*Ehlanzeni!D20</f>
        <v>24</v>
      </c>
      <c r="F24" s="88">
        <f>2*4*Ehlanzeni!E20</f>
        <v>48</v>
      </c>
      <c r="G24" s="88">
        <f>2*4*Ehlanzeni!F20</f>
        <v>16</v>
      </c>
      <c r="H24" s="88">
        <f>2*4*Ehlanzeni!G20</f>
        <v>8</v>
      </c>
      <c r="I24" s="88">
        <f>2*4*Ehlanzeni!H20</f>
        <v>24</v>
      </c>
      <c r="J24" s="88">
        <f>2*4*Ehlanzeni!I20</f>
        <v>64</v>
      </c>
      <c r="K24" s="88">
        <f>2*4*Ehlanzeni!J20</f>
        <v>8</v>
      </c>
      <c r="L24" s="88">
        <f>2*4*Ehlanzeni!K20</f>
        <v>16</v>
      </c>
      <c r="M24" s="88">
        <f>2*4*Ehlanzeni!L20</f>
        <v>8</v>
      </c>
      <c r="N24" s="88">
        <f>2*4*Ehlanzeni!M20</f>
        <v>8</v>
      </c>
      <c r="O24" s="88">
        <f>2*4*Ehlanzeni!N20</f>
        <v>16</v>
      </c>
      <c r="P24" s="88">
        <f>2*4*Ehlanzeni!O20</f>
        <v>8</v>
      </c>
      <c r="Q24" s="88">
        <f>2*4*Ehlanzeni!P20</f>
        <v>8</v>
      </c>
      <c r="R24" s="88">
        <f>2*4*Ehlanzeni!Q20</f>
        <v>16</v>
      </c>
      <c r="S24" s="88"/>
      <c r="T24" s="88">
        <f t="shared" si="5"/>
        <v>272</v>
      </c>
      <c r="U24" s="190">
        <f t="shared" si="6"/>
        <v>0</v>
      </c>
    </row>
    <row r="25" spans="1:21" ht="28.5" x14ac:dyDescent="0.25">
      <c r="A25" s="109" t="s">
        <v>150</v>
      </c>
      <c r="B25" s="111" t="s">
        <v>148</v>
      </c>
      <c r="C25" s="17">
        <v>0</v>
      </c>
      <c r="D25" s="111" t="s">
        <v>205</v>
      </c>
      <c r="E25" s="88">
        <f>1*12*Ehlanzeni!D20</f>
        <v>36</v>
      </c>
      <c r="F25" s="88">
        <f>1*12*Ehlanzeni!E20</f>
        <v>72</v>
      </c>
      <c r="G25" s="88">
        <f>1*12*Ehlanzeni!F20</f>
        <v>24</v>
      </c>
      <c r="H25" s="88">
        <f>1*12*Ehlanzeni!G20</f>
        <v>12</v>
      </c>
      <c r="I25" s="88">
        <f>1*12*Ehlanzeni!H20</f>
        <v>36</v>
      </c>
      <c r="J25" s="88">
        <f>1*12*Ehlanzeni!I20</f>
        <v>96</v>
      </c>
      <c r="K25" s="88">
        <f>1*12*Ehlanzeni!J20</f>
        <v>12</v>
      </c>
      <c r="L25" s="88">
        <f>1*12*Ehlanzeni!K20</f>
        <v>24</v>
      </c>
      <c r="M25" s="88">
        <f>1*12*Ehlanzeni!L20</f>
        <v>12</v>
      </c>
      <c r="N25" s="88">
        <f>1*12*Ehlanzeni!M20</f>
        <v>12</v>
      </c>
      <c r="O25" s="88">
        <f>1*12*Ehlanzeni!N20</f>
        <v>24</v>
      </c>
      <c r="P25" s="88">
        <f>1*12*Ehlanzeni!O20</f>
        <v>12</v>
      </c>
      <c r="Q25" s="88">
        <f>1*12*Ehlanzeni!P20</f>
        <v>12</v>
      </c>
      <c r="R25" s="88">
        <f>1*12*Ehlanzeni!Q20</f>
        <v>24</v>
      </c>
      <c r="S25" s="88"/>
      <c r="T25" s="88">
        <f t="shared" si="5"/>
        <v>408</v>
      </c>
      <c r="U25" s="190">
        <f t="shared" si="6"/>
        <v>0</v>
      </c>
    </row>
    <row r="26" spans="1:21" ht="42.75" x14ac:dyDescent="0.25">
      <c r="A26" s="109" t="s">
        <v>138</v>
      </c>
      <c r="B26" s="111" t="s">
        <v>139</v>
      </c>
      <c r="C26" s="17">
        <v>0</v>
      </c>
      <c r="D26" s="111" t="s">
        <v>207</v>
      </c>
      <c r="E26" s="88">
        <f>2*Ehlanzeni!D24</f>
        <v>6</v>
      </c>
      <c r="F26" s="88">
        <f>2*Ehlanzeni!E24</f>
        <v>8</v>
      </c>
      <c r="G26" s="88">
        <f>2*Ehlanzeni!F24</f>
        <v>8</v>
      </c>
      <c r="H26" s="88">
        <f>2*Ehlanzeni!G24</f>
        <v>4</v>
      </c>
      <c r="I26" s="88">
        <f>2*Ehlanzeni!H24</f>
        <v>4</v>
      </c>
      <c r="J26" s="88">
        <f>2*Ehlanzeni!I24</f>
        <v>12</v>
      </c>
      <c r="K26" s="88">
        <f>2*Ehlanzeni!J24</f>
        <v>4</v>
      </c>
      <c r="L26" s="88">
        <f>2*Ehlanzeni!K24</f>
        <v>4</v>
      </c>
      <c r="M26" s="88">
        <f>2*Ehlanzeni!L24</f>
        <v>4</v>
      </c>
      <c r="N26" s="88">
        <f>2*Ehlanzeni!M24</f>
        <v>2</v>
      </c>
      <c r="O26" s="88">
        <f>2*Ehlanzeni!N24</f>
        <v>8</v>
      </c>
      <c r="P26" s="88">
        <f>2*Ehlanzeni!O24</f>
        <v>4</v>
      </c>
      <c r="Q26" s="88">
        <f>2*Ehlanzeni!P24</f>
        <v>4</v>
      </c>
      <c r="R26" s="88">
        <f>2*Ehlanzeni!Q24</f>
        <v>4</v>
      </c>
      <c r="S26" s="88"/>
      <c r="T26" s="88">
        <f t="shared" si="5"/>
        <v>76</v>
      </c>
      <c r="U26" s="190">
        <f t="shared" si="6"/>
        <v>0</v>
      </c>
    </row>
    <row r="27" spans="1:21" ht="42.75" x14ac:dyDescent="0.25">
      <c r="A27" s="109" t="s">
        <v>140</v>
      </c>
      <c r="B27" s="111" t="s">
        <v>139</v>
      </c>
      <c r="C27" s="17">
        <v>0</v>
      </c>
      <c r="D27" s="111" t="s">
        <v>206</v>
      </c>
      <c r="E27" s="88">
        <f>4*Ehlanzeni!D24</f>
        <v>12</v>
      </c>
      <c r="F27" s="88">
        <f>4*Ehlanzeni!E24</f>
        <v>16</v>
      </c>
      <c r="G27" s="88">
        <f>4*Ehlanzeni!F24</f>
        <v>16</v>
      </c>
      <c r="H27" s="88">
        <f>4*Ehlanzeni!G24</f>
        <v>8</v>
      </c>
      <c r="I27" s="88">
        <f>4*Ehlanzeni!H24</f>
        <v>8</v>
      </c>
      <c r="J27" s="88">
        <f>4*Ehlanzeni!I24</f>
        <v>24</v>
      </c>
      <c r="K27" s="88">
        <f>4*Ehlanzeni!J24</f>
        <v>8</v>
      </c>
      <c r="L27" s="88">
        <f>4*Ehlanzeni!K24</f>
        <v>8</v>
      </c>
      <c r="M27" s="88">
        <f>4*Ehlanzeni!L24</f>
        <v>8</v>
      </c>
      <c r="N27" s="88">
        <f>4*Ehlanzeni!M24</f>
        <v>4</v>
      </c>
      <c r="O27" s="88">
        <f>4*Ehlanzeni!N24</f>
        <v>16</v>
      </c>
      <c r="P27" s="88">
        <f>4*Ehlanzeni!O24</f>
        <v>8</v>
      </c>
      <c r="Q27" s="88">
        <f>4*Ehlanzeni!P24</f>
        <v>8</v>
      </c>
      <c r="R27" s="88">
        <f>4*Ehlanzeni!Q24</f>
        <v>8</v>
      </c>
      <c r="S27" s="88"/>
      <c r="T27" s="88">
        <f t="shared" si="5"/>
        <v>152</v>
      </c>
      <c r="U27" s="190">
        <f t="shared" si="6"/>
        <v>0</v>
      </c>
    </row>
    <row r="28" spans="1:21" ht="42.75" x14ac:dyDescent="0.25">
      <c r="A28" s="109" t="s">
        <v>141</v>
      </c>
      <c r="B28" s="111" t="s">
        <v>139</v>
      </c>
      <c r="C28" s="17">
        <v>0</v>
      </c>
      <c r="D28" s="111" t="s">
        <v>206</v>
      </c>
      <c r="E28" s="88">
        <f>4*Ehlanzeni!D24</f>
        <v>12</v>
      </c>
      <c r="F28" s="88">
        <f>4*Ehlanzeni!E24</f>
        <v>16</v>
      </c>
      <c r="G28" s="88">
        <f>4*Ehlanzeni!F24</f>
        <v>16</v>
      </c>
      <c r="H28" s="88">
        <f>4*Ehlanzeni!G24</f>
        <v>8</v>
      </c>
      <c r="I28" s="88">
        <f>4*Ehlanzeni!H24</f>
        <v>8</v>
      </c>
      <c r="J28" s="88">
        <f>4*Ehlanzeni!I24</f>
        <v>24</v>
      </c>
      <c r="K28" s="88">
        <f>4*Ehlanzeni!J24</f>
        <v>8</v>
      </c>
      <c r="L28" s="88">
        <f>4*Ehlanzeni!K24</f>
        <v>8</v>
      </c>
      <c r="M28" s="88">
        <f>4*Ehlanzeni!L24</f>
        <v>8</v>
      </c>
      <c r="N28" s="88">
        <f>4*Ehlanzeni!M24</f>
        <v>4</v>
      </c>
      <c r="O28" s="88">
        <f>4*Ehlanzeni!N24</f>
        <v>16</v>
      </c>
      <c r="P28" s="88">
        <f>4*Ehlanzeni!O24</f>
        <v>8</v>
      </c>
      <c r="Q28" s="88">
        <f>4*Ehlanzeni!P24</f>
        <v>8</v>
      </c>
      <c r="R28" s="88">
        <f>4*Ehlanzeni!Q24</f>
        <v>8</v>
      </c>
      <c r="S28" s="88"/>
      <c r="T28" s="88">
        <f t="shared" si="5"/>
        <v>152</v>
      </c>
      <c r="U28" s="190">
        <f t="shared" si="6"/>
        <v>0</v>
      </c>
    </row>
    <row r="29" spans="1:21" ht="42.75" x14ac:dyDescent="0.25">
      <c r="A29" s="109" t="s">
        <v>325</v>
      </c>
      <c r="B29" s="111" t="s">
        <v>139</v>
      </c>
      <c r="C29" s="17">
        <v>0</v>
      </c>
      <c r="D29" s="111" t="s">
        <v>206</v>
      </c>
      <c r="E29" s="88">
        <f>4*Ehlanzeni!D25</f>
        <v>24</v>
      </c>
      <c r="F29" s="88">
        <f>4*Ehlanzeni!E25</f>
        <v>48</v>
      </c>
      <c r="G29" s="88">
        <f>4*Ehlanzeni!F25</f>
        <v>20</v>
      </c>
      <c r="H29" s="88">
        <f>4*Ehlanzeni!G25</f>
        <v>8</v>
      </c>
      <c r="I29" s="88">
        <f>4*Ehlanzeni!H25</f>
        <v>20</v>
      </c>
      <c r="J29" s="88">
        <f>4*Ehlanzeni!I25</f>
        <v>56</v>
      </c>
      <c r="K29" s="88">
        <f>4*Ehlanzeni!J25</f>
        <v>8</v>
      </c>
      <c r="L29" s="88">
        <f>4*Ehlanzeni!K25</f>
        <v>12</v>
      </c>
      <c r="M29" s="88">
        <f>4*Ehlanzeni!L25</f>
        <v>8</v>
      </c>
      <c r="N29" s="88">
        <f>4*Ehlanzeni!M25</f>
        <v>20</v>
      </c>
      <c r="O29" s="88">
        <f>4*Ehlanzeni!N25</f>
        <v>20</v>
      </c>
      <c r="P29" s="88">
        <f>4*Ehlanzeni!O25</f>
        <v>8</v>
      </c>
      <c r="Q29" s="88">
        <f>4*Ehlanzeni!P25</f>
        <v>8</v>
      </c>
      <c r="R29" s="88">
        <f>4*Ehlanzeni!Q25</f>
        <v>16</v>
      </c>
      <c r="S29" s="88"/>
      <c r="T29" s="88">
        <f t="shared" si="5"/>
        <v>276</v>
      </c>
      <c r="U29" s="190">
        <f t="shared" si="6"/>
        <v>0</v>
      </c>
    </row>
    <row r="30" spans="1:21" ht="42.75" x14ac:dyDescent="0.25">
      <c r="A30" s="109" t="s">
        <v>142</v>
      </c>
      <c r="B30" s="111" t="s">
        <v>139</v>
      </c>
      <c r="C30" s="17">
        <v>0</v>
      </c>
      <c r="D30" s="111" t="s">
        <v>207</v>
      </c>
      <c r="E30" s="88">
        <f>2*Ehlanzeni!D18</f>
        <v>6</v>
      </c>
      <c r="F30" s="88">
        <f>2*Ehlanzeni!E18</f>
        <v>6</v>
      </c>
      <c r="G30" s="88">
        <f>2*Ehlanzeni!F18</f>
        <v>0</v>
      </c>
      <c r="H30" s="88">
        <f>2*Ehlanzeni!G18</f>
        <v>0</v>
      </c>
      <c r="I30" s="88">
        <f>2*Ehlanzeni!H18</f>
        <v>0</v>
      </c>
      <c r="J30" s="88">
        <f>2*Ehlanzeni!I18</f>
        <v>0</v>
      </c>
      <c r="K30" s="88">
        <f>2*Ehlanzeni!J18</f>
        <v>2</v>
      </c>
      <c r="L30" s="88">
        <f>2*Ehlanzeni!K18</f>
        <v>0</v>
      </c>
      <c r="M30" s="88">
        <f>2*Ehlanzeni!L18</f>
        <v>0</v>
      </c>
      <c r="N30" s="88">
        <f>2*Ehlanzeni!M18</f>
        <v>0</v>
      </c>
      <c r="O30" s="88">
        <f>2*Ehlanzeni!N18</f>
        <v>2</v>
      </c>
      <c r="P30" s="88">
        <f>2*Ehlanzeni!O18</f>
        <v>0</v>
      </c>
      <c r="Q30" s="88">
        <f>2*Ehlanzeni!P18</f>
        <v>0</v>
      </c>
      <c r="R30" s="88">
        <f>2*Ehlanzeni!Q18</f>
        <v>0</v>
      </c>
      <c r="S30" s="88"/>
      <c r="T30" s="88">
        <f t="shared" si="5"/>
        <v>16</v>
      </c>
      <c r="U30" s="190">
        <f t="shared" si="6"/>
        <v>0</v>
      </c>
    </row>
    <row r="31" spans="1:21" ht="42.75" x14ac:dyDescent="0.25">
      <c r="A31" s="109" t="s">
        <v>326</v>
      </c>
      <c r="B31" s="111" t="s">
        <v>139</v>
      </c>
      <c r="C31" s="17">
        <v>0</v>
      </c>
      <c r="D31" s="111" t="s">
        <v>327</v>
      </c>
      <c r="E31" s="88">
        <f>4*Ehlanzeni!D20</f>
        <v>12</v>
      </c>
      <c r="F31" s="88">
        <f>4*Ehlanzeni!E20</f>
        <v>24</v>
      </c>
      <c r="G31" s="88">
        <f>4*Ehlanzeni!F20</f>
        <v>8</v>
      </c>
      <c r="H31" s="88">
        <f>4*Ehlanzeni!G20</f>
        <v>4</v>
      </c>
      <c r="I31" s="88">
        <f>4*Ehlanzeni!H20</f>
        <v>12</v>
      </c>
      <c r="J31" s="88">
        <f>4*Ehlanzeni!I20</f>
        <v>32</v>
      </c>
      <c r="K31" s="88">
        <f>4*Ehlanzeni!J20</f>
        <v>4</v>
      </c>
      <c r="L31" s="88">
        <f>4*Ehlanzeni!K20</f>
        <v>8</v>
      </c>
      <c r="M31" s="88">
        <f>4*Ehlanzeni!L20</f>
        <v>4</v>
      </c>
      <c r="N31" s="88">
        <f>4*Ehlanzeni!M20</f>
        <v>4</v>
      </c>
      <c r="O31" s="88">
        <f>4*Ehlanzeni!N20</f>
        <v>8</v>
      </c>
      <c r="P31" s="88">
        <f>4*Ehlanzeni!O20</f>
        <v>4</v>
      </c>
      <c r="Q31" s="88">
        <f>4*Ehlanzeni!P20</f>
        <v>4</v>
      </c>
      <c r="R31" s="88">
        <f>4*Ehlanzeni!Q20</f>
        <v>8</v>
      </c>
      <c r="S31" s="88"/>
      <c r="T31" s="88">
        <f t="shared" si="5"/>
        <v>136</v>
      </c>
      <c r="U31" s="190">
        <f t="shared" si="6"/>
        <v>0</v>
      </c>
    </row>
    <row r="32" spans="1:21" ht="42.75" x14ac:dyDescent="0.25">
      <c r="A32" s="109" t="s">
        <v>135</v>
      </c>
      <c r="B32" s="111" t="s">
        <v>143</v>
      </c>
      <c r="C32" s="17">
        <v>0</v>
      </c>
      <c r="D32" s="111" t="s">
        <v>331</v>
      </c>
      <c r="E32" s="88">
        <f>1*2*((Ehlanzeni!D7)+(((Ehlanzeni!D8)/21)*0.4))</f>
        <v>38.152380952380952</v>
      </c>
      <c r="F32" s="88">
        <f>1*2*((Ehlanzeni!E7)+(((Ehlanzeni!E8)/21)*0.4))</f>
        <v>45.409523809523812</v>
      </c>
      <c r="G32" s="88">
        <f>1*2*((Ehlanzeni!F7)+(((Ehlanzeni!F8)/21)*0.4))</f>
        <v>26.438095238095237</v>
      </c>
      <c r="H32" s="88">
        <f>1*2*((Ehlanzeni!G7)+(((Ehlanzeni!G8)/21)*0.4))</f>
        <v>8.4190476190476193</v>
      </c>
      <c r="I32" s="88">
        <f>1*2*((Ehlanzeni!H7)+(((Ehlanzeni!H8)/21)*0.4))</f>
        <v>14.114285714285714</v>
      </c>
      <c r="J32" s="88">
        <f>1*2*((Ehlanzeni!I7)+(((Ehlanzeni!I8)/21)*0.4))</f>
        <v>55.657142857142858</v>
      </c>
      <c r="K32" s="88">
        <f>1*2*((Ehlanzeni!J7)+(((Ehlanzeni!J8)/21)*0.4))</f>
        <v>40.533333333333331</v>
      </c>
      <c r="L32" s="88">
        <f>1*2*((Ehlanzeni!K7)+(((Ehlanzeni!K8)/21)*0.4))</f>
        <v>22.323809523809523</v>
      </c>
      <c r="M32" s="88">
        <f>1*2*((Ehlanzeni!L7)+(((Ehlanzeni!L8)/21)*0.4))</f>
        <v>25.657142857142858</v>
      </c>
      <c r="N32" s="88">
        <f>1*2*((Ehlanzeni!M7)+(((Ehlanzeni!M8)/21)*0.4))</f>
        <v>13.80952380952381</v>
      </c>
      <c r="O32" s="88">
        <f>1*2*((Ehlanzeni!N7)+(((Ehlanzeni!N8)/21)*0.4))</f>
        <v>16.761904761904763</v>
      </c>
      <c r="P32" s="88">
        <f>1*2*((Ehlanzeni!O7)+(((Ehlanzeni!O8)/21)*0.4))</f>
        <v>14.8</v>
      </c>
      <c r="Q32" s="88">
        <f>1*2*((Ehlanzeni!P7)+(((Ehlanzeni!P8)/21)*0.4))</f>
        <v>19.06666666666667</v>
      </c>
      <c r="R32" s="88">
        <f>1*2*((Ehlanzeni!Q7)+(((Ehlanzeni!Q8)/21)*0.4))</f>
        <v>15.561904761904763</v>
      </c>
      <c r="S32" s="88"/>
      <c r="T32" s="88">
        <f t="shared" si="5"/>
        <v>356.70476190476194</v>
      </c>
      <c r="U32" s="190">
        <f t="shared" si="6"/>
        <v>0</v>
      </c>
    </row>
    <row r="33" spans="1:21" ht="28.5" x14ac:dyDescent="0.25">
      <c r="A33" s="109" t="s">
        <v>116</v>
      </c>
      <c r="B33" s="111" t="s">
        <v>151</v>
      </c>
      <c r="C33" s="17">
        <v>0</v>
      </c>
      <c r="D33" s="111" t="s">
        <v>243</v>
      </c>
      <c r="E33" s="88">
        <f>1*12*Ehlanzeni!D24</f>
        <v>36</v>
      </c>
      <c r="F33" s="88">
        <f>1*12*Ehlanzeni!E24</f>
        <v>48</v>
      </c>
      <c r="G33" s="88">
        <f>1*12*Ehlanzeni!F24</f>
        <v>48</v>
      </c>
      <c r="H33" s="88">
        <f>1*12*Ehlanzeni!G24</f>
        <v>24</v>
      </c>
      <c r="I33" s="88">
        <f>1*12*Ehlanzeni!H24</f>
        <v>24</v>
      </c>
      <c r="J33" s="88">
        <f>1*12*Ehlanzeni!I24</f>
        <v>72</v>
      </c>
      <c r="K33" s="88">
        <f>1*12*Ehlanzeni!J24</f>
        <v>24</v>
      </c>
      <c r="L33" s="88">
        <f>1*12*Ehlanzeni!K24</f>
        <v>24</v>
      </c>
      <c r="M33" s="88">
        <f>1*12*Ehlanzeni!L24</f>
        <v>24</v>
      </c>
      <c r="N33" s="88">
        <f>1*12*Ehlanzeni!M24</f>
        <v>12</v>
      </c>
      <c r="O33" s="88">
        <f>1*12*Ehlanzeni!N24</f>
        <v>48</v>
      </c>
      <c r="P33" s="88">
        <f>1*12*Ehlanzeni!O24</f>
        <v>24</v>
      </c>
      <c r="Q33" s="88">
        <f>1*12*Ehlanzeni!P24</f>
        <v>24</v>
      </c>
      <c r="R33" s="88">
        <f>1*12*Ehlanzeni!Q24</f>
        <v>24</v>
      </c>
      <c r="S33" s="88"/>
      <c r="T33" s="88">
        <f t="shared" si="5"/>
        <v>456</v>
      </c>
      <c r="U33" s="190">
        <f t="shared" si="6"/>
        <v>0</v>
      </c>
    </row>
    <row r="34" spans="1:21" ht="28.5" x14ac:dyDescent="0.25">
      <c r="A34" s="109" t="s">
        <v>244</v>
      </c>
      <c r="B34" s="111" t="s">
        <v>245</v>
      </c>
      <c r="C34" s="17">
        <v>0</v>
      </c>
      <c r="D34" s="111" t="s">
        <v>246</v>
      </c>
      <c r="E34" s="191">
        <f>1*12*Ehlanzeni!D23</f>
        <v>0</v>
      </c>
      <c r="F34" s="191">
        <f>1*12*Ehlanzeni!E23</f>
        <v>0</v>
      </c>
      <c r="G34" s="191">
        <f>1*12*Ehlanzeni!F23</f>
        <v>0</v>
      </c>
      <c r="H34" s="191">
        <f>1*12*Ehlanzeni!G23</f>
        <v>24</v>
      </c>
      <c r="I34" s="191">
        <f>1*12*Ehlanzeni!H23</f>
        <v>0</v>
      </c>
      <c r="J34" s="191">
        <f>1*12*Ehlanzeni!I23</f>
        <v>0</v>
      </c>
      <c r="K34" s="191">
        <f>1*12*Ehlanzeni!J23</f>
        <v>0</v>
      </c>
      <c r="L34" s="191">
        <f>1*12*Ehlanzeni!K23</f>
        <v>0</v>
      </c>
      <c r="M34" s="191">
        <f>1*12*Ehlanzeni!L23</f>
        <v>0</v>
      </c>
      <c r="N34" s="191">
        <f>1*12*Ehlanzeni!M23</f>
        <v>48</v>
      </c>
      <c r="O34" s="191">
        <f>1*12*Ehlanzeni!N23</f>
        <v>0</v>
      </c>
      <c r="P34" s="191">
        <f>1*12*Ehlanzeni!O23</f>
        <v>0</v>
      </c>
      <c r="Q34" s="191">
        <f>1*12*Ehlanzeni!P23</f>
        <v>0</v>
      </c>
      <c r="R34" s="191">
        <f>1*12*Ehlanzeni!Q23</f>
        <v>0</v>
      </c>
      <c r="S34" s="191"/>
      <c r="T34" s="88">
        <f t="shared" ref="T34" si="8">SUM(E34:S34)</f>
        <v>72</v>
      </c>
      <c r="U34" s="190">
        <f t="shared" ref="U34" si="9">T34*C34</f>
        <v>0</v>
      </c>
    </row>
    <row r="35" spans="1:21" ht="15.75" thickBot="1" x14ac:dyDescent="0.3">
      <c r="A35" s="109"/>
      <c r="B35" s="111"/>
      <c r="C35" s="111"/>
      <c r="D35" s="111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94"/>
    </row>
    <row r="36" spans="1:21" s="98" customFormat="1" ht="17.25" x14ac:dyDescent="0.4">
      <c r="A36" s="275"/>
      <c r="B36" s="275"/>
      <c r="C36" s="276"/>
      <c r="D36" s="275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7"/>
      <c r="S36" s="277"/>
      <c r="T36" s="278" t="s">
        <v>230</v>
      </c>
      <c r="U36" s="279">
        <f>SUM(U18:U35)</f>
        <v>0</v>
      </c>
    </row>
    <row r="37" spans="1:21" s="98" customFormat="1" ht="17.25" x14ac:dyDescent="0.4">
      <c r="A37" s="120"/>
      <c r="B37" s="120"/>
      <c r="C37" s="193"/>
      <c r="D37" s="120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80"/>
      <c r="U37" s="280"/>
    </row>
    <row r="38" spans="1:21" ht="31.5" x14ac:dyDescent="0.2">
      <c r="A38" s="271" t="s">
        <v>199</v>
      </c>
      <c r="B38" s="272"/>
      <c r="C38" s="272"/>
      <c r="D38" s="272"/>
      <c r="E38" s="315" t="s">
        <v>127</v>
      </c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5"/>
      <c r="T38" s="273"/>
      <c r="U38" s="274"/>
    </row>
    <row r="39" spans="1:21" ht="82.5" customHeight="1" x14ac:dyDescent="0.2">
      <c r="A39" s="104" t="s">
        <v>220</v>
      </c>
      <c r="B39" s="105" t="s">
        <v>109</v>
      </c>
      <c r="C39" s="67" t="s">
        <v>486</v>
      </c>
      <c r="D39" s="105" t="s">
        <v>128</v>
      </c>
      <c r="E39" s="68" t="s">
        <v>55</v>
      </c>
      <c r="F39" s="68" t="s">
        <v>56</v>
      </c>
      <c r="G39" s="68" t="s">
        <v>57</v>
      </c>
      <c r="H39" s="68" t="s">
        <v>58</v>
      </c>
      <c r="I39" s="68" t="s">
        <v>59</v>
      </c>
      <c r="J39" s="68" t="s">
        <v>60</v>
      </c>
      <c r="K39" s="68" t="s">
        <v>61</v>
      </c>
      <c r="L39" s="68" t="s">
        <v>62</v>
      </c>
      <c r="M39" s="68" t="s">
        <v>63</v>
      </c>
      <c r="N39" s="68" t="s">
        <v>64</v>
      </c>
      <c r="O39" s="68" t="s">
        <v>65</v>
      </c>
      <c r="P39" s="69" t="s">
        <v>66</v>
      </c>
      <c r="Q39" s="69" t="s">
        <v>67</v>
      </c>
      <c r="R39" s="69" t="s">
        <v>68</v>
      </c>
      <c r="S39" s="107"/>
      <c r="T39" s="70" t="s">
        <v>212</v>
      </c>
      <c r="U39" s="108" t="s">
        <v>100</v>
      </c>
    </row>
    <row r="40" spans="1:21" ht="28.5" x14ac:dyDescent="0.25">
      <c r="A40" s="109" t="s">
        <v>117</v>
      </c>
      <c r="B40" s="111" t="s">
        <v>152</v>
      </c>
      <c r="C40" s="17">
        <v>0</v>
      </c>
      <c r="D40" s="111" t="s">
        <v>208</v>
      </c>
      <c r="E40" s="88">
        <f>1*6*Ehlanzeni!D40</f>
        <v>36</v>
      </c>
      <c r="F40" s="88">
        <f>1*6*Ehlanzeni!E40</f>
        <v>12</v>
      </c>
      <c r="G40" s="88">
        <f>1*6*Ehlanzeni!F40</f>
        <v>18</v>
      </c>
      <c r="H40" s="88">
        <f>1*6*Ehlanzeni!G40</f>
        <v>0</v>
      </c>
      <c r="I40" s="88">
        <f>1*6*Ehlanzeni!H40</f>
        <v>0</v>
      </c>
      <c r="J40" s="88">
        <f>1*6*Ehlanzeni!I40</f>
        <v>42</v>
      </c>
      <c r="K40" s="88">
        <f>1*6*Ehlanzeni!J40</f>
        <v>12</v>
      </c>
      <c r="L40" s="88">
        <f>1*6*Ehlanzeni!K40</f>
        <v>6</v>
      </c>
      <c r="M40" s="88">
        <f>1*6*Ehlanzeni!L40</f>
        <v>18</v>
      </c>
      <c r="N40" s="88">
        <f>1*6*Ehlanzeni!M40</f>
        <v>0</v>
      </c>
      <c r="O40" s="88">
        <f>1*6*Ehlanzeni!N40</f>
        <v>12</v>
      </c>
      <c r="P40" s="88">
        <f>1*6*Ehlanzeni!O40</f>
        <v>18</v>
      </c>
      <c r="Q40" s="88">
        <f>1*6*Ehlanzeni!P40</f>
        <v>6</v>
      </c>
      <c r="R40" s="88">
        <f>1*6*Ehlanzeni!Q40</f>
        <v>12</v>
      </c>
      <c r="S40" s="88"/>
      <c r="T40" s="88">
        <f>SUM(E40:S40)</f>
        <v>192</v>
      </c>
      <c r="U40" s="190">
        <f>T40*C40</f>
        <v>0</v>
      </c>
    </row>
    <row r="41" spans="1:21" ht="28.5" x14ac:dyDescent="0.25">
      <c r="A41" s="109" t="s">
        <v>153</v>
      </c>
      <c r="B41" s="111" t="s">
        <v>152</v>
      </c>
      <c r="C41" s="17">
        <v>0</v>
      </c>
      <c r="D41" s="111" t="s">
        <v>209</v>
      </c>
      <c r="E41" s="88">
        <f>1*Ehlanzeni!D40</f>
        <v>6</v>
      </c>
      <c r="F41" s="88">
        <f>1*Ehlanzeni!E40</f>
        <v>2</v>
      </c>
      <c r="G41" s="88">
        <f>1*Ehlanzeni!F40</f>
        <v>3</v>
      </c>
      <c r="H41" s="88">
        <f>1*Ehlanzeni!G40</f>
        <v>0</v>
      </c>
      <c r="I41" s="88">
        <f>1*Ehlanzeni!H40</f>
        <v>0</v>
      </c>
      <c r="J41" s="88">
        <f>1*Ehlanzeni!I40</f>
        <v>7</v>
      </c>
      <c r="K41" s="88">
        <f>1*Ehlanzeni!J40</f>
        <v>2</v>
      </c>
      <c r="L41" s="88">
        <f>1*Ehlanzeni!K40</f>
        <v>1</v>
      </c>
      <c r="M41" s="88">
        <f>1*Ehlanzeni!L40</f>
        <v>3</v>
      </c>
      <c r="N41" s="88">
        <f>1*Ehlanzeni!M40</f>
        <v>0</v>
      </c>
      <c r="O41" s="88">
        <f>1*Ehlanzeni!N40</f>
        <v>2</v>
      </c>
      <c r="P41" s="88">
        <f>1*Ehlanzeni!O40</f>
        <v>3</v>
      </c>
      <c r="Q41" s="88">
        <f>1*Ehlanzeni!P40</f>
        <v>1</v>
      </c>
      <c r="R41" s="88">
        <f>1*Ehlanzeni!Q40</f>
        <v>2</v>
      </c>
      <c r="S41" s="88"/>
      <c r="T41" s="88">
        <f>SUM(E41:S41)</f>
        <v>32</v>
      </c>
      <c r="U41" s="190">
        <f>T41*C41</f>
        <v>0</v>
      </c>
    </row>
    <row r="42" spans="1:21" ht="42.75" x14ac:dyDescent="0.25">
      <c r="A42" s="109" t="s">
        <v>118</v>
      </c>
      <c r="B42" s="111" t="s">
        <v>154</v>
      </c>
      <c r="C42" s="17">
        <v>0</v>
      </c>
      <c r="D42" s="111" t="s">
        <v>200</v>
      </c>
      <c r="E42" s="88">
        <f>3*2*1</f>
        <v>6</v>
      </c>
      <c r="F42" s="88">
        <f t="shared" ref="F42:R42" si="10">3*2*1</f>
        <v>6</v>
      </c>
      <c r="G42" s="88">
        <f t="shared" si="10"/>
        <v>6</v>
      </c>
      <c r="H42" s="88">
        <v>0</v>
      </c>
      <c r="I42" s="88">
        <v>0</v>
      </c>
      <c r="J42" s="88">
        <f t="shared" si="10"/>
        <v>6</v>
      </c>
      <c r="K42" s="88">
        <f t="shared" si="10"/>
        <v>6</v>
      </c>
      <c r="L42" s="88">
        <f t="shared" si="10"/>
        <v>6</v>
      </c>
      <c r="M42" s="88">
        <f t="shared" si="10"/>
        <v>6</v>
      </c>
      <c r="N42" s="88">
        <v>0</v>
      </c>
      <c r="O42" s="88">
        <f t="shared" si="10"/>
        <v>6</v>
      </c>
      <c r="P42" s="88">
        <f t="shared" si="10"/>
        <v>6</v>
      </c>
      <c r="Q42" s="88">
        <f t="shared" si="10"/>
        <v>6</v>
      </c>
      <c r="R42" s="88">
        <f t="shared" si="10"/>
        <v>6</v>
      </c>
      <c r="S42" s="88"/>
      <c r="T42" s="88">
        <f>SUM(E42:S42)</f>
        <v>66</v>
      </c>
      <c r="U42" s="190">
        <f>T42*C42</f>
        <v>0</v>
      </c>
    </row>
    <row r="43" spans="1:21" ht="28.5" x14ac:dyDescent="0.25">
      <c r="A43" s="109" t="s">
        <v>103</v>
      </c>
      <c r="B43" s="111" t="s">
        <v>152</v>
      </c>
      <c r="C43" s="17">
        <v>0</v>
      </c>
      <c r="D43" s="111" t="s">
        <v>201</v>
      </c>
      <c r="E43" s="88">
        <v>1</v>
      </c>
      <c r="F43" s="88">
        <v>1</v>
      </c>
      <c r="G43" s="88">
        <v>1</v>
      </c>
      <c r="H43" s="88">
        <v>0</v>
      </c>
      <c r="I43" s="88">
        <v>0</v>
      </c>
      <c r="J43" s="88">
        <v>1</v>
      </c>
      <c r="K43" s="88">
        <v>1</v>
      </c>
      <c r="L43" s="88">
        <v>1</v>
      </c>
      <c r="M43" s="88">
        <v>1</v>
      </c>
      <c r="N43" s="88">
        <v>0</v>
      </c>
      <c r="O43" s="88">
        <v>1</v>
      </c>
      <c r="P43" s="88">
        <v>1</v>
      </c>
      <c r="Q43" s="88">
        <v>1</v>
      </c>
      <c r="R43" s="88">
        <v>1</v>
      </c>
      <c r="S43" s="88"/>
      <c r="T43" s="88">
        <f>SUM(E43:S43)</f>
        <v>11</v>
      </c>
      <c r="U43" s="190">
        <f>T43*C43</f>
        <v>0</v>
      </c>
    </row>
    <row r="44" spans="1:21" ht="15.75" thickBot="1" x14ac:dyDescent="0.3">
      <c r="A44" s="112"/>
      <c r="B44" s="113"/>
      <c r="C44" s="195"/>
      <c r="D44" s="113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94"/>
    </row>
    <row r="45" spans="1:21" s="98" customFormat="1" ht="17.25" x14ac:dyDescent="0.4">
      <c r="A45" s="120"/>
      <c r="B45" s="120"/>
      <c r="C45" s="193"/>
      <c r="D45" s="120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80" t="s">
        <v>231</v>
      </c>
      <c r="U45" s="116">
        <f>SUM(U40:U44)</f>
        <v>0</v>
      </c>
    </row>
    <row r="46" spans="1:21" s="98" customFormat="1" ht="18" thickBot="1" x14ac:dyDescent="0.45">
      <c r="A46" s="120"/>
      <c r="B46" s="120"/>
      <c r="C46" s="193"/>
      <c r="D46" s="120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80"/>
      <c r="U46" s="117"/>
    </row>
    <row r="47" spans="1:21" ht="31.5" x14ac:dyDescent="0.2">
      <c r="A47" s="99" t="s">
        <v>199</v>
      </c>
      <c r="B47" s="100"/>
      <c r="C47" s="100"/>
      <c r="D47" s="100"/>
      <c r="E47" s="302" t="s">
        <v>127</v>
      </c>
      <c r="F47" s="302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2"/>
      <c r="T47" s="101"/>
      <c r="U47" s="102"/>
    </row>
    <row r="48" spans="1:21" ht="74.099999999999994" customHeight="1" x14ac:dyDescent="0.2">
      <c r="A48" s="104" t="s">
        <v>250</v>
      </c>
      <c r="B48" s="105" t="s">
        <v>109</v>
      </c>
      <c r="C48" s="67" t="s">
        <v>486</v>
      </c>
      <c r="D48" s="105" t="s">
        <v>128</v>
      </c>
      <c r="E48" s="68" t="s">
        <v>55</v>
      </c>
      <c r="F48" s="68" t="s">
        <v>56</v>
      </c>
      <c r="G48" s="68" t="s">
        <v>57</v>
      </c>
      <c r="H48" s="68" t="s">
        <v>58</v>
      </c>
      <c r="I48" s="68" t="s">
        <v>59</v>
      </c>
      <c r="J48" s="68" t="s">
        <v>60</v>
      </c>
      <c r="K48" s="68" t="s">
        <v>61</v>
      </c>
      <c r="L48" s="68" t="s">
        <v>62</v>
      </c>
      <c r="M48" s="68" t="s">
        <v>63</v>
      </c>
      <c r="N48" s="68" t="s">
        <v>64</v>
      </c>
      <c r="O48" s="68" t="s">
        <v>65</v>
      </c>
      <c r="P48" s="69" t="s">
        <v>66</v>
      </c>
      <c r="Q48" s="69" t="s">
        <v>67</v>
      </c>
      <c r="R48" s="69" t="s">
        <v>68</v>
      </c>
      <c r="S48" s="107"/>
      <c r="T48" s="70" t="s">
        <v>212</v>
      </c>
      <c r="U48" s="108" t="s">
        <v>100</v>
      </c>
    </row>
    <row r="49" spans="1:21" ht="57" x14ac:dyDescent="0.25">
      <c r="A49" s="109" t="s">
        <v>120</v>
      </c>
      <c r="B49" s="111" t="s">
        <v>156</v>
      </c>
      <c r="C49" s="17">
        <v>0</v>
      </c>
      <c r="D49" s="111" t="s">
        <v>204</v>
      </c>
      <c r="E49" s="88">
        <v>0</v>
      </c>
      <c r="F49" s="88">
        <v>0</v>
      </c>
      <c r="G49" s="88">
        <f>1*4</f>
        <v>4</v>
      </c>
      <c r="H49" s="88">
        <v>0</v>
      </c>
      <c r="I49" s="88">
        <v>0</v>
      </c>
      <c r="J49" s="88">
        <v>0</v>
      </c>
      <c r="K49" s="88">
        <v>0</v>
      </c>
      <c r="L49" s="88">
        <f t="shared" ref="L49:R49" si="11">1*4</f>
        <v>4</v>
      </c>
      <c r="M49" s="88">
        <f t="shared" si="11"/>
        <v>4</v>
      </c>
      <c r="N49" s="88">
        <f t="shared" si="11"/>
        <v>4</v>
      </c>
      <c r="O49" s="88">
        <f t="shared" si="11"/>
        <v>4</v>
      </c>
      <c r="P49" s="88">
        <f t="shared" si="11"/>
        <v>4</v>
      </c>
      <c r="Q49" s="88">
        <v>0</v>
      </c>
      <c r="R49" s="88">
        <f t="shared" si="11"/>
        <v>4</v>
      </c>
      <c r="S49" s="88"/>
      <c r="T49" s="88">
        <f t="shared" ref="T49:T54" si="12">SUM(E49:S49)</f>
        <v>28</v>
      </c>
      <c r="U49" s="190">
        <f t="shared" ref="U49:U54" si="13">T49*C49</f>
        <v>0</v>
      </c>
    </row>
    <row r="50" spans="1:21" ht="57" customHeight="1" x14ac:dyDescent="0.25">
      <c r="A50" s="109" t="s">
        <v>461</v>
      </c>
      <c r="B50" s="111" t="s">
        <v>333</v>
      </c>
      <c r="C50" s="17">
        <v>0</v>
      </c>
      <c r="D50" s="111" t="s">
        <v>332</v>
      </c>
      <c r="E50" s="88">
        <f>Ehlanzeni!D35*8</f>
        <v>0</v>
      </c>
      <c r="F50" s="88">
        <f>Ehlanzeni!E35*8</f>
        <v>0</v>
      </c>
      <c r="G50" s="88">
        <f>Ehlanzeni!F35*8</f>
        <v>208</v>
      </c>
      <c r="H50" s="88">
        <f>Ehlanzeni!G35*8</f>
        <v>0</v>
      </c>
      <c r="I50" s="88">
        <f>Ehlanzeni!H35*8</f>
        <v>0</v>
      </c>
      <c r="J50" s="88">
        <f>Ehlanzeni!I35*8</f>
        <v>0</v>
      </c>
      <c r="K50" s="88">
        <f>Ehlanzeni!J35*8</f>
        <v>0</v>
      </c>
      <c r="L50" s="88">
        <f>Ehlanzeni!K35*8</f>
        <v>0</v>
      </c>
      <c r="M50" s="88">
        <f>Ehlanzeni!L35*8</f>
        <v>1896</v>
      </c>
      <c r="N50" s="88">
        <f>Ehlanzeni!M35*8</f>
        <v>1176</v>
      </c>
      <c r="O50" s="88">
        <f>Ehlanzeni!N35*8</f>
        <v>776</v>
      </c>
      <c r="P50" s="88">
        <f>Ehlanzeni!O35*8</f>
        <v>400</v>
      </c>
      <c r="Q50" s="88">
        <f>Ehlanzeni!P35*8</f>
        <v>0</v>
      </c>
      <c r="R50" s="88">
        <f>Ehlanzeni!Q35*8</f>
        <v>360</v>
      </c>
      <c r="S50" s="88"/>
      <c r="T50" s="88">
        <f t="shared" si="12"/>
        <v>4816</v>
      </c>
      <c r="U50" s="190">
        <f t="shared" si="13"/>
        <v>0</v>
      </c>
    </row>
    <row r="51" spans="1:21" ht="42.75" x14ac:dyDescent="0.25">
      <c r="A51" s="109" t="s">
        <v>121</v>
      </c>
      <c r="B51" s="111" t="s">
        <v>157</v>
      </c>
      <c r="C51" s="17">
        <v>0</v>
      </c>
      <c r="D51" s="111" t="s">
        <v>334</v>
      </c>
      <c r="E51" s="88">
        <f>1*6</f>
        <v>6</v>
      </c>
      <c r="F51" s="88">
        <f t="shared" ref="F51:R51" si="14">1*6</f>
        <v>6</v>
      </c>
      <c r="G51" s="88">
        <f t="shared" si="14"/>
        <v>6</v>
      </c>
      <c r="H51" s="88">
        <f t="shared" si="14"/>
        <v>6</v>
      </c>
      <c r="I51" s="88">
        <f t="shared" si="14"/>
        <v>6</v>
      </c>
      <c r="J51" s="88">
        <f t="shared" si="14"/>
        <v>6</v>
      </c>
      <c r="K51" s="88">
        <f t="shared" si="14"/>
        <v>6</v>
      </c>
      <c r="L51" s="88">
        <f t="shared" si="14"/>
        <v>6</v>
      </c>
      <c r="M51" s="88">
        <f t="shared" si="14"/>
        <v>6</v>
      </c>
      <c r="N51" s="88">
        <f t="shared" si="14"/>
        <v>6</v>
      </c>
      <c r="O51" s="88">
        <f t="shared" si="14"/>
        <v>6</v>
      </c>
      <c r="P51" s="88">
        <f t="shared" si="14"/>
        <v>6</v>
      </c>
      <c r="Q51" s="88">
        <f t="shared" si="14"/>
        <v>6</v>
      </c>
      <c r="R51" s="88">
        <f t="shared" si="14"/>
        <v>6</v>
      </c>
      <c r="S51" s="88"/>
      <c r="T51" s="88">
        <f t="shared" si="12"/>
        <v>84</v>
      </c>
      <c r="U51" s="190">
        <f t="shared" si="13"/>
        <v>0</v>
      </c>
    </row>
    <row r="52" spans="1:21" x14ac:dyDescent="0.25">
      <c r="A52" s="109" t="s">
        <v>122</v>
      </c>
      <c r="B52" s="111" t="s">
        <v>155</v>
      </c>
      <c r="C52" s="17">
        <v>0</v>
      </c>
      <c r="D52" s="111" t="s">
        <v>202</v>
      </c>
      <c r="E52" s="88">
        <v>0</v>
      </c>
      <c r="F52" s="88">
        <v>0</v>
      </c>
      <c r="G52" s="88">
        <v>1</v>
      </c>
      <c r="H52" s="88">
        <v>0</v>
      </c>
      <c r="I52" s="88">
        <v>0</v>
      </c>
      <c r="J52" s="88">
        <v>0</v>
      </c>
      <c r="K52" s="88">
        <v>0</v>
      </c>
      <c r="L52" s="88">
        <v>1</v>
      </c>
      <c r="M52" s="88">
        <v>1</v>
      </c>
      <c r="N52" s="88">
        <v>1</v>
      </c>
      <c r="O52" s="88">
        <v>1</v>
      </c>
      <c r="P52" s="88">
        <v>1</v>
      </c>
      <c r="Q52" s="88">
        <v>0</v>
      </c>
      <c r="R52" s="88">
        <v>1</v>
      </c>
      <c r="S52" s="88"/>
      <c r="T52" s="88">
        <f t="shared" si="12"/>
        <v>7</v>
      </c>
      <c r="U52" s="190">
        <f t="shared" si="13"/>
        <v>0</v>
      </c>
    </row>
    <row r="53" spans="1:21" ht="28.5" x14ac:dyDescent="0.25">
      <c r="A53" s="109" t="s">
        <v>119</v>
      </c>
      <c r="B53" s="111" t="s">
        <v>463</v>
      </c>
      <c r="C53" s="17">
        <v>0</v>
      </c>
      <c r="D53" s="111" t="s">
        <v>464</v>
      </c>
      <c r="E53" s="88">
        <f>Ehlanzeni!D36/20</f>
        <v>0</v>
      </c>
      <c r="F53" s="88">
        <f>Ehlanzeni!E36/20</f>
        <v>0</v>
      </c>
      <c r="G53" s="88">
        <f>Ehlanzeni!F36/20</f>
        <v>4.05</v>
      </c>
      <c r="H53" s="88">
        <f>Ehlanzeni!G36/20</f>
        <v>0</v>
      </c>
      <c r="I53" s="88">
        <f>Ehlanzeni!H36/20</f>
        <v>0</v>
      </c>
      <c r="J53" s="88">
        <f>Ehlanzeni!I36/20</f>
        <v>0</v>
      </c>
      <c r="K53" s="88">
        <f>Ehlanzeni!J36/20</f>
        <v>0</v>
      </c>
      <c r="L53" s="88">
        <f>Ehlanzeni!K36/20</f>
        <v>0</v>
      </c>
      <c r="M53" s="88">
        <f>Ehlanzeni!L36/20</f>
        <v>11.85</v>
      </c>
      <c r="N53" s="88">
        <f>Ehlanzeni!M36/20</f>
        <v>7.35</v>
      </c>
      <c r="O53" s="88">
        <f>Ehlanzeni!N36/20</f>
        <v>4.8499999999999996</v>
      </c>
      <c r="P53" s="88">
        <f>Ehlanzeni!O36/20</f>
        <v>7.5</v>
      </c>
      <c r="Q53" s="88">
        <f>Ehlanzeni!P36/20</f>
        <v>0</v>
      </c>
      <c r="R53" s="88">
        <f>Ehlanzeni!Q36/20</f>
        <v>4.3</v>
      </c>
      <c r="S53" s="88">
        <f>Ehlanzeni!R36/20</f>
        <v>0</v>
      </c>
      <c r="T53" s="88">
        <f t="shared" si="12"/>
        <v>39.9</v>
      </c>
      <c r="U53" s="190">
        <f t="shared" si="13"/>
        <v>0</v>
      </c>
    </row>
    <row r="54" spans="1:21" ht="28.5" x14ac:dyDescent="0.25">
      <c r="A54" s="109" t="s">
        <v>123</v>
      </c>
      <c r="B54" s="111" t="s">
        <v>460</v>
      </c>
      <c r="C54" s="17">
        <v>0</v>
      </c>
      <c r="D54" s="111" t="s">
        <v>462</v>
      </c>
      <c r="E54" s="88">
        <f>Ehlanzeni!D36/25</f>
        <v>0</v>
      </c>
      <c r="F54" s="88">
        <f>Ehlanzeni!E36/25</f>
        <v>0</v>
      </c>
      <c r="G54" s="88">
        <f>Ehlanzeni!F36/25</f>
        <v>3.24</v>
      </c>
      <c r="H54" s="88">
        <f>Ehlanzeni!G36/25</f>
        <v>0</v>
      </c>
      <c r="I54" s="88">
        <f>Ehlanzeni!H36/25</f>
        <v>0</v>
      </c>
      <c r="J54" s="88">
        <f>Ehlanzeni!I36/25</f>
        <v>0</v>
      </c>
      <c r="K54" s="88">
        <f>Ehlanzeni!J36/25</f>
        <v>0</v>
      </c>
      <c r="L54" s="88">
        <f>Ehlanzeni!K36/25</f>
        <v>0</v>
      </c>
      <c r="M54" s="88">
        <f>Ehlanzeni!L36/25</f>
        <v>9.48</v>
      </c>
      <c r="N54" s="88">
        <f>Ehlanzeni!M36/25</f>
        <v>5.88</v>
      </c>
      <c r="O54" s="88">
        <f>Ehlanzeni!N36/25</f>
        <v>3.88</v>
      </c>
      <c r="P54" s="88">
        <f>Ehlanzeni!O36/25</f>
        <v>6</v>
      </c>
      <c r="Q54" s="88">
        <f>Ehlanzeni!P36/25</f>
        <v>0</v>
      </c>
      <c r="R54" s="88">
        <f>Ehlanzeni!Q36/25</f>
        <v>3.44</v>
      </c>
      <c r="S54" s="88">
        <f>Ehlanzeni!R36/25</f>
        <v>0</v>
      </c>
      <c r="T54" s="88">
        <f t="shared" si="12"/>
        <v>31.92</v>
      </c>
      <c r="U54" s="190">
        <f t="shared" si="13"/>
        <v>0</v>
      </c>
    </row>
    <row r="55" spans="1:21" ht="15.75" thickBot="1" x14ac:dyDescent="0.3">
      <c r="A55" s="112"/>
      <c r="B55" s="113"/>
      <c r="C55" s="195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94"/>
    </row>
    <row r="56" spans="1:21" s="98" customFormat="1" ht="17.25" x14ac:dyDescent="0.4">
      <c r="A56" s="120"/>
      <c r="B56" s="120"/>
      <c r="C56" s="193"/>
      <c r="D56" s="120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80" t="s">
        <v>232</v>
      </c>
      <c r="U56" s="116">
        <f>SUM(U49:U55)</f>
        <v>0</v>
      </c>
    </row>
    <row r="57" spans="1:21" s="98" customFormat="1" ht="18" thickBot="1" x14ac:dyDescent="0.45">
      <c r="A57" s="120"/>
      <c r="B57" s="120"/>
      <c r="C57" s="193"/>
      <c r="D57" s="120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80"/>
      <c r="U57" s="117"/>
    </row>
    <row r="58" spans="1:21" ht="31.5" x14ac:dyDescent="0.2">
      <c r="A58" s="99" t="s">
        <v>199</v>
      </c>
      <c r="B58" s="100"/>
      <c r="C58" s="100"/>
      <c r="D58" s="100"/>
      <c r="E58" s="302" t="s">
        <v>127</v>
      </c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101"/>
      <c r="U58" s="102"/>
    </row>
    <row r="59" spans="1:21" ht="72" customHeight="1" x14ac:dyDescent="0.2">
      <c r="A59" s="104" t="s">
        <v>221</v>
      </c>
      <c r="B59" s="105" t="s">
        <v>109</v>
      </c>
      <c r="C59" s="67" t="s">
        <v>486</v>
      </c>
      <c r="D59" s="105" t="s">
        <v>128</v>
      </c>
      <c r="E59" s="68" t="s">
        <v>55</v>
      </c>
      <c r="F59" s="68" t="s">
        <v>56</v>
      </c>
      <c r="G59" s="68" t="s">
        <v>57</v>
      </c>
      <c r="H59" s="68" t="s">
        <v>58</v>
      </c>
      <c r="I59" s="68" t="s">
        <v>59</v>
      </c>
      <c r="J59" s="68" t="s">
        <v>60</v>
      </c>
      <c r="K59" s="68" t="s">
        <v>61</v>
      </c>
      <c r="L59" s="68" t="s">
        <v>62</v>
      </c>
      <c r="M59" s="68" t="s">
        <v>63</v>
      </c>
      <c r="N59" s="68" t="s">
        <v>64</v>
      </c>
      <c r="O59" s="68" t="s">
        <v>65</v>
      </c>
      <c r="P59" s="69" t="s">
        <v>66</v>
      </c>
      <c r="Q59" s="69" t="s">
        <v>67</v>
      </c>
      <c r="R59" s="69" t="s">
        <v>68</v>
      </c>
      <c r="S59" s="107"/>
      <c r="T59" s="70" t="s">
        <v>212</v>
      </c>
      <c r="U59" s="108" t="s">
        <v>100</v>
      </c>
    </row>
    <row r="60" spans="1:21" ht="28.5" x14ac:dyDescent="0.25">
      <c r="A60" s="109" t="s">
        <v>163</v>
      </c>
      <c r="B60" s="111" t="s">
        <v>158</v>
      </c>
      <c r="C60" s="17">
        <v>0</v>
      </c>
      <c r="D60" s="111" t="s">
        <v>247</v>
      </c>
      <c r="E60" s="88">
        <f>1*5</f>
        <v>5</v>
      </c>
      <c r="F60" s="88">
        <f>1*'Normal Labour (Annexure F3- Ehl'!E45</f>
        <v>3</v>
      </c>
      <c r="G60" s="88">
        <f>1*'Normal Labour (Annexure F3- Ehl'!F45</f>
        <v>1</v>
      </c>
      <c r="H60" s="88">
        <f>1*'Normal Labour (Annexure F3- Ehl'!G45</f>
        <v>1</v>
      </c>
      <c r="I60" s="88">
        <f>1*'Normal Labour (Annexure F3- Ehl'!H45</f>
        <v>1</v>
      </c>
      <c r="J60" s="88">
        <f>1*'Normal Labour (Annexure F3- Ehl'!I45</f>
        <v>2</v>
      </c>
      <c r="K60" s="88">
        <f>1*'Normal Labour (Annexure F3- Ehl'!J45</f>
        <v>2</v>
      </c>
      <c r="L60" s="88">
        <f>1*'Normal Labour (Annexure F3- Ehl'!K45</f>
        <v>1</v>
      </c>
      <c r="M60" s="88">
        <f>1*'Normal Labour (Annexure F3- Ehl'!L45</f>
        <v>1</v>
      </c>
      <c r="N60" s="88">
        <f>1*'Normal Labour (Annexure F3- Ehl'!M45</f>
        <v>1</v>
      </c>
      <c r="O60" s="88">
        <f>1*'Normal Labour (Annexure F3- Ehl'!N45</f>
        <v>1</v>
      </c>
      <c r="P60" s="88">
        <f>1*'Normal Labour (Annexure F3- Ehl'!O45</f>
        <v>1</v>
      </c>
      <c r="Q60" s="88">
        <f>1*'Normal Labour (Annexure F3- Ehl'!P45</f>
        <v>1</v>
      </c>
      <c r="R60" s="88">
        <f>1*'Normal Labour (Annexure F3- Ehl'!Q45</f>
        <v>1</v>
      </c>
      <c r="S60" s="88"/>
      <c r="T60" s="88">
        <f t="shared" ref="T60:T67" si="15">SUM(E60:S60)</f>
        <v>22</v>
      </c>
      <c r="U60" s="190">
        <f t="shared" ref="U60:U67" si="16">T60*C60</f>
        <v>0</v>
      </c>
    </row>
    <row r="61" spans="1:21" ht="28.5" x14ac:dyDescent="0.25">
      <c r="A61" s="109" t="s">
        <v>164</v>
      </c>
      <c r="B61" s="111" t="s">
        <v>159</v>
      </c>
      <c r="C61" s="17">
        <v>0</v>
      </c>
      <c r="D61" s="111" t="s">
        <v>247</v>
      </c>
      <c r="E61" s="88">
        <f>1*5</f>
        <v>5</v>
      </c>
      <c r="F61" s="88">
        <f>1*'Normal Labour (Annexure F3- Ehl'!E45</f>
        <v>3</v>
      </c>
      <c r="G61" s="88">
        <f>1*'Normal Labour (Annexure F3- Ehl'!F45</f>
        <v>1</v>
      </c>
      <c r="H61" s="88">
        <f>1*'Normal Labour (Annexure F3- Ehl'!G45</f>
        <v>1</v>
      </c>
      <c r="I61" s="88">
        <f>1*'Normal Labour (Annexure F3- Ehl'!H45</f>
        <v>1</v>
      </c>
      <c r="J61" s="88">
        <f>1*'Normal Labour (Annexure F3- Ehl'!I45</f>
        <v>2</v>
      </c>
      <c r="K61" s="88">
        <f>1*'Normal Labour (Annexure F3- Ehl'!J45</f>
        <v>2</v>
      </c>
      <c r="L61" s="88">
        <f>1*'Normal Labour (Annexure F3- Ehl'!K45</f>
        <v>1</v>
      </c>
      <c r="M61" s="88">
        <f>1*'Normal Labour (Annexure F3- Ehl'!L45</f>
        <v>1</v>
      </c>
      <c r="N61" s="88">
        <f>1*'Normal Labour (Annexure F3- Ehl'!M45</f>
        <v>1</v>
      </c>
      <c r="O61" s="88">
        <f>1*'Normal Labour (Annexure F3- Ehl'!N45</f>
        <v>1</v>
      </c>
      <c r="P61" s="88">
        <f>1*'Normal Labour (Annexure F3- Ehl'!O45</f>
        <v>1</v>
      </c>
      <c r="Q61" s="88">
        <f>1*'Normal Labour (Annexure F3- Ehl'!P45</f>
        <v>1</v>
      </c>
      <c r="R61" s="88">
        <f>1*'Normal Labour (Annexure F3- Ehl'!Q45</f>
        <v>1</v>
      </c>
      <c r="S61" s="88"/>
      <c r="T61" s="88">
        <f t="shared" si="15"/>
        <v>22</v>
      </c>
      <c r="U61" s="190">
        <f t="shared" si="16"/>
        <v>0</v>
      </c>
    </row>
    <row r="62" spans="1:21" ht="28.5" x14ac:dyDescent="0.25">
      <c r="A62" s="109" t="s">
        <v>166</v>
      </c>
      <c r="B62" s="111" t="s">
        <v>158</v>
      </c>
      <c r="C62" s="17">
        <v>0</v>
      </c>
      <c r="D62" s="111" t="s">
        <v>248</v>
      </c>
      <c r="E62" s="88">
        <f>1*'Normal Labour (Annexure F3- Ehl'!D46</f>
        <v>0</v>
      </c>
      <c r="F62" s="88">
        <f>1*'Normal Labour (Annexure F3- Ehl'!E46</f>
        <v>0</v>
      </c>
      <c r="G62" s="88">
        <f>1*'Normal Labour (Annexure F3- Ehl'!F46</f>
        <v>1</v>
      </c>
      <c r="H62" s="88">
        <f>1*'Normal Labour (Annexure F3- Ehl'!G46</f>
        <v>0</v>
      </c>
      <c r="I62" s="88">
        <f>1*'Normal Labour (Annexure F3- Ehl'!H46</f>
        <v>0</v>
      </c>
      <c r="J62" s="88">
        <f>1*'Normal Labour (Annexure F3- Ehl'!I46</f>
        <v>0</v>
      </c>
      <c r="K62" s="88">
        <f>1*'Normal Labour (Annexure F3- Ehl'!J46</f>
        <v>0</v>
      </c>
      <c r="L62" s="88">
        <f>1*'Normal Labour (Annexure F3- Ehl'!K46</f>
        <v>0</v>
      </c>
      <c r="M62" s="88">
        <f>1*'Normal Labour (Annexure F3- Ehl'!L46</f>
        <v>0</v>
      </c>
      <c r="N62" s="88">
        <f>1*'Normal Labour (Annexure F3- Ehl'!M46</f>
        <v>0</v>
      </c>
      <c r="O62" s="88">
        <f>1*'Normal Labour (Annexure F3- Ehl'!N46</f>
        <v>1</v>
      </c>
      <c r="P62" s="88">
        <f>1*'Normal Labour (Annexure F3- Ehl'!O46</f>
        <v>1</v>
      </c>
      <c r="Q62" s="88">
        <f>1*'Normal Labour (Annexure F3- Ehl'!P46</f>
        <v>0</v>
      </c>
      <c r="R62" s="88">
        <f>1*'Normal Labour (Annexure F3- Ehl'!Q46</f>
        <v>1</v>
      </c>
      <c r="S62" s="88"/>
      <c r="T62" s="88">
        <f t="shared" si="15"/>
        <v>4</v>
      </c>
      <c r="U62" s="190">
        <f t="shared" si="16"/>
        <v>0</v>
      </c>
    </row>
    <row r="63" spans="1:21" ht="28.5" x14ac:dyDescent="0.25">
      <c r="A63" s="109" t="s">
        <v>165</v>
      </c>
      <c r="B63" s="111" t="s">
        <v>159</v>
      </c>
      <c r="C63" s="17">
        <v>0</v>
      </c>
      <c r="D63" s="111" t="s">
        <v>248</v>
      </c>
      <c r="E63" s="88">
        <f>1*'Normal Labour (Annexure F3- Ehl'!D46</f>
        <v>0</v>
      </c>
      <c r="F63" s="88">
        <f>1*'Normal Labour (Annexure F3- Ehl'!E46</f>
        <v>0</v>
      </c>
      <c r="G63" s="88">
        <f>1*'Normal Labour (Annexure F3- Ehl'!F46</f>
        <v>1</v>
      </c>
      <c r="H63" s="88">
        <f>1*'Normal Labour (Annexure F3- Ehl'!G46</f>
        <v>0</v>
      </c>
      <c r="I63" s="88">
        <f>1*'Normal Labour (Annexure F3- Ehl'!H46</f>
        <v>0</v>
      </c>
      <c r="J63" s="88">
        <f>1*'Normal Labour (Annexure F3- Ehl'!I46</f>
        <v>0</v>
      </c>
      <c r="K63" s="88">
        <f>1*'Normal Labour (Annexure F3- Ehl'!J46</f>
        <v>0</v>
      </c>
      <c r="L63" s="88">
        <f>1*'Normal Labour (Annexure F3- Ehl'!K46</f>
        <v>0</v>
      </c>
      <c r="M63" s="88">
        <f>1*'Normal Labour (Annexure F3- Ehl'!L46</f>
        <v>0</v>
      </c>
      <c r="N63" s="88">
        <f>1*'Normal Labour (Annexure F3- Ehl'!M46</f>
        <v>0</v>
      </c>
      <c r="O63" s="88">
        <f>1*'Normal Labour (Annexure F3- Ehl'!N46</f>
        <v>1</v>
      </c>
      <c r="P63" s="88">
        <f>1*'Normal Labour (Annexure F3- Ehl'!O46</f>
        <v>1</v>
      </c>
      <c r="Q63" s="88">
        <f>1*'Normal Labour (Annexure F3- Ehl'!P46</f>
        <v>0</v>
      </c>
      <c r="R63" s="88">
        <f>1*'Normal Labour (Annexure F3- Ehl'!Q46</f>
        <v>1</v>
      </c>
      <c r="S63" s="88"/>
      <c r="T63" s="88">
        <f t="shared" si="15"/>
        <v>4</v>
      </c>
      <c r="U63" s="190">
        <f t="shared" si="16"/>
        <v>0</v>
      </c>
    </row>
    <row r="64" spans="1:21" ht="28.5" x14ac:dyDescent="0.25">
      <c r="A64" s="109" t="s">
        <v>124</v>
      </c>
      <c r="B64" s="111" t="s">
        <v>160</v>
      </c>
      <c r="C64" s="17">
        <v>0</v>
      </c>
      <c r="D64" s="111" t="s">
        <v>248</v>
      </c>
      <c r="E64" s="88">
        <f>1*'Normal Labour (Annexure F3- Ehl'!D46</f>
        <v>0</v>
      </c>
      <c r="F64" s="88">
        <f>1*'Normal Labour (Annexure F3- Ehl'!E46</f>
        <v>0</v>
      </c>
      <c r="G64" s="88">
        <f>1*'Normal Labour (Annexure F3- Ehl'!F46</f>
        <v>1</v>
      </c>
      <c r="H64" s="88">
        <f>1*'Normal Labour (Annexure F3- Ehl'!G46</f>
        <v>0</v>
      </c>
      <c r="I64" s="88">
        <f>1*'Normal Labour (Annexure F3- Ehl'!H46</f>
        <v>0</v>
      </c>
      <c r="J64" s="88">
        <f>1*'Normal Labour (Annexure F3- Ehl'!I46</f>
        <v>0</v>
      </c>
      <c r="K64" s="88">
        <f>1*'Normal Labour (Annexure F3- Ehl'!J46</f>
        <v>0</v>
      </c>
      <c r="L64" s="88">
        <f>1*'Normal Labour (Annexure F3- Ehl'!K46</f>
        <v>0</v>
      </c>
      <c r="M64" s="88">
        <f>1*'Normal Labour (Annexure F3- Ehl'!L46</f>
        <v>0</v>
      </c>
      <c r="N64" s="88">
        <f>1*'Normal Labour (Annexure F3- Ehl'!M46</f>
        <v>0</v>
      </c>
      <c r="O64" s="88">
        <f>1*'Normal Labour (Annexure F3- Ehl'!N46</f>
        <v>1</v>
      </c>
      <c r="P64" s="88">
        <f>1*'Normal Labour (Annexure F3- Ehl'!O46</f>
        <v>1</v>
      </c>
      <c r="Q64" s="88">
        <f>1*'Normal Labour (Annexure F3- Ehl'!P46</f>
        <v>0</v>
      </c>
      <c r="R64" s="88">
        <f>1*'Normal Labour (Annexure F3- Ehl'!Q46</f>
        <v>1</v>
      </c>
      <c r="S64" s="88"/>
      <c r="T64" s="88">
        <f t="shared" si="15"/>
        <v>4</v>
      </c>
      <c r="U64" s="190">
        <f t="shared" si="16"/>
        <v>0</v>
      </c>
    </row>
    <row r="65" spans="1:28" ht="45.75" x14ac:dyDescent="0.25">
      <c r="A65" s="109" t="s">
        <v>125</v>
      </c>
      <c r="B65" s="111" t="s">
        <v>159</v>
      </c>
      <c r="C65" s="17">
        <v>0</v>
      </c>
      <c r="D65" s="121" t="s">
        <v>210</v>
      </c>
      <c r="E65" s="88">
        <f>1*('Normal Labour (Annexure F3- Ehl'!D30+'Normal Labour (Annexure F3- Ehl'!D45+'Normal Labour (Annexure F3- Ehl'!D46)</f>
        <v>5</v>
      </c>
      <c r="F65" s="88">
        <f>1*('Normal Labour (Annexure F3- Ehl'!E30+'Normal Labour (Annexure F3- Ehl'!E45+'Normal Labour (Annexure F3- Ehl'!E46)</f>
        <v>3</v>
      </c>
      <c r="G65" s="88">
        <f>1*('Normal Labour (Annexure F3- Ehl'!F30+'Normal Labour (Annexure F3- Ehl'!F45+'Normal Labour (Annexure F3- Ehl'!F46)</f>
        <v>2</v>
      </c>
      <c r="H65" s="88">
        <f>1*('Normal Labour (Annexure F3- Ehl'!G30+'Normal Labour (Annexure F3- Ehl'!G45+'Normal Labour (Annexure F3- Ehl'!G46)</f>
        <v>1</v>
      </c>
      <c r="I65" s="88">
        <f>1*('Normal Labour (Annexure F3- Ehl'!H30+'Normal Labour (Annexure F3- Ehl'!H45+'Normal Labour (Annexure F3- Ehl'!H46)</f>
        <v>1</v>
      </c>
      <c r="J65" s="88">
        <f>1*('Normal Labour (Annexure F3- Ehl'!I30+'Normal Labour (Annexure F3- Ehl'!I45+'Normal Labour (Annexure F3- Ehl'!I46)</f>
        <v>2</v>
      </c>
      <c r="K65" s="88">
        <f>1*('Normal Labour (Annexure F3- Ehl'!J30+'Normal Labour (Annexure F3- Ehl'!J45+'Normal Labour (Annexure F3- Ehl'!J46)</f>
        <v>2</v>
      </c>
      <c r="L65" s="88">
        <f>1*('Normal Labour (Annexure F3- Ehl'!K30+'Normal Labour (Annexure F3- Ehl'!K45+'Normal Labour (Annexure F3- Ehl'!K46)</f>
        <v>1</v>
      </c>
      <c r="M65" s="88">
        <f>1*('Normal Labour (Annexure F3- Ehl'!L30+'Normal Labour (Annexure F3- Ehl'!L45+'Normal Labour (Annexure F3- Ehl'!L46)</f>
        <v>1</v>
      </c>
      <c r="N65" s="88">
        <f>1*('Normal Labour (Annexure F3- Ehl'!M30+'Normal Labour (Annexure F3- Ehl'!M45+'Normal Labour (Annexure F3- Ehl'!M46)</f>
        <v>1</v>
      </c>
      <c r="O65" s="88">
        <f>1*('Normal Labour (Annexure F3- Ehl'!N30+'Normal Labour (Annexure F3- Ehl'!N45+'Normal Labour (Annexure F3- Ehl'!N46)</f>
        <v>2</v>
      </c>
      <c r="P65" s="88">
        <f>1*('Normal Labour (Annexure F3- Ehl'!O30+'Normal Labour (Annexure F3- Ehl'!O45+'Normal Labour (Annexure F3- Ehl'!O46)</f>
        <v>2</v>
      </c>
      <c r="Q65" s="88">
        <f>1*('Normal Labour (Annexure F3- Ehl'!P30+'Normal Labour (Annexure F3- Ehl'!P45+'Normal Labour (Annexure F3- Ehl'!P46)</f>
        <v>1</v>
      </c>
      <c r="R65" s="88">
        <f>1*('Normal Labour (Annexure F3- Ehl'!Q30+'Normal Labour (Annexure F3- Ehl'!Q45+'Normal Labour (Annexure F3- Ehl'!Q46)</f>
        <v>2</v>
      </c>
      <c r="S65" s="88"/>
      <c r="T65" s="88">
        <f t="shared" si="15"/>
        <v>26</v>
      </c>
      <c r="U65" s="190">
        <f t="shared" si="16"/>
        <v>0</v>
      </c>
    </row>
    <row r="66" spans="1:28" ht="28.5" x14ac:dyDescent="0.25">
      <c r="A66" s="109" t="s">
        <v>126</v>
      </c>
      <c r="B66" s="111" t="s">
        <v>160</v>
      </c>
      <c r="C66" s="17">
        <v>0</v>
      </c>
      <c r="D66" s="111" t="s">
        <v>247</v>
      </c>
      <c r="E66" s="88">
        <f>1*('Normal Labour (Annexure F3- Ehl'!D30+'Normal Labour (Annexure F3- Ehl'!D45+'Normal Labour (Annexure F3- Ehl'!D46)</f>
        <v>5</v>
      </c>
      <c r="F66" s="88">
        <f>1*('Normal Labour (Annexure F3- Ehl'!E30+'Normal Labour (Annexure F3- Ehl'!E45+'Normal Labour (Annexure F3- Ehl'!E46)</f>
        <v>3</v>
      </c>
      <c r="G66" s="88">
        <f>1*('Normal Labour (Annexure F3- Ehl'!F30+'Normal Labour (Annexure F3- Ehl'!F45+'Normal Labour (Annexure F3- Ehl'!F46)</f>
        <v>2</v>
      </c>
      <c r="H66" s="88">
        <f>1*('Normal Labour (Annexure F3- Ehl'!G30+'Normal Labour (Annexure F3- Ehl'!G45+'Normal Labour (Annexure F3- Ehl'!G46)</f>
        <v>1</v>
      </c>
      <c r="I66" s="88">
        <f>1*('Normal Labour (Annexure F3- Ehl'!H30+'Normal Labour (Annexure F3- Ehl'!H45+'Normal Labour (Annexure F3- Ehl'!H46)</f>
        <v>1</v>
      </c>
      <c r="J66" s="88">
        <f>1*('Normal Labour (Annexure F3- Ehl'!I30+'Normal Labour (Annexure F3- Ehl'!I45+'Normal Labour (Annexure F3- Ehl'!I46)</f>
        <v>2</v>
      </c>
      <c r="K66" s="88">
        <f>1*('Normal Labour (Annexure F3- Ehl'!J30+'Normal Labour (Annexure F3- Ehl'!J45+'Normal Labour (Annexure F3- Ehl'!J46)</f>
        <v>2</v>
      </c>
      <c r="L66" s="88">
        <f>1*('Normal Labour (Annexure F3- Ehl'!K30+'Normal Labour (Annexure F3- Ehl'!K45+'Normal Labour (Annexure F3- Ehl'!K46)</f>
        <v>1</v>
      </c>
      <c r="M66" s="88">
        <f>1*('Normal Labour (Annexure F3- Ehl'!L30+'Normal Labour (Annexure F3- Ehl'!L45+'Normal Labour (Annexure F3- Ehl'!L46)</f>
        <v>1</v>
      </c>
      <c r="N66" s="88">
        <f>1*('Normal Labour (Annexure F3- Ehl'!M30+'Normal Labour (Annexure F3- Ehl'!M45+'Normal Labour (Annexure F3- Ehl'!M46)</f>
        <v>1</v>
      </c>
      <c r="O66" s="88">
        <f>1*('Normal Labour (Annexure F3- Ehl'!N30+'Normal Labour (Annexure F3- Ehl'!N45+'Normal Labour (Annexure F3- Ehl'!N46)</f>
        <v>2</v>
      </c>
      <c r="P66" s="88">
        <f>1*('Normal Labour (Annexure F3- Ehl'!O30+'Normal Labour (Annexure F3- Ehl'!O45+'Normal Labour (Annexure F3- Ehl'!O46)</f>
        <v>2</v>
      </c>
      <c r="Q66" s="88">
        <f>1*('Normal Labour (Annexure F3- Ehl'!P30+'Normal Labour (Annexure F3- Ehl'!P45+'Normal Labour (Annexure F3- Ehl'!P46)</f>
        <v>1</v>
      </c>
      <c r="R66" s="88">
        <f>1*('Normal Labour (Annexure F3- Ehl'!Q30+'Normal Labour (Annexure F3- Ehl'!Q45+'Normal Labour (Annexure F3- Ehl'!Q46)</f>
        <v>2</v>
      </c>
      <c r="S66" s="88"/>
      <c r="T66" s="88">
        <f t="shared" si="15"/>
        <v>26</v>
      </c>
      <c r="U66" s="190">
        <f t="shared" si="16"/>
        <v>0</v>
      </c>
    </row>
    <row r="67" spans="1:28" ht="42.75" x14ac:dyDescent="0.25">
      <c r="A67" s="109" t="s">
        <v>162</v>
      </c>
      <c r="B67" s="111" t="s">
        <v>161</v>
      </c>
      <c r="C67" s="17">
        <v>0</v>
      </c>
      <c r="D67" s="111" t="s">
        <v>211</v>
      </c>
      <c r="E67" s="88">
        <f>1*('Normal Labour (Annexure F3- Ehl'!D45+'Normal Labour (Annexure F3- Ehl'!D46)</f>
        <v>3</v>
      </c>
      <c r="F67" s="88">
        <f>1*('Normal Labour (Annexure F3- Ehl'!E45+'Normal Labour (Annexure F3- Ehl'!E46)</f>
        <v>3</v>
      </c>
      <c r="G67" s="88">
        <f>1*('Normal Labour (Annexure F3- Ehl'!F45+'Normal Labour (Annexure F3- Ehl'!F46)</f>
        <v>2</v>
      </c>
      <c r="H67" s="88">
        <f>1*('Normal Labour (Annexure F3- Ehl'!G45+'Normal Labour (Annexure F3- Ehl'!G46)</f>
        <v>1</v>
      </c>
      <c r="I67" s="88">
        <f>1*('Normal Labour (Annexure F3- Ehl'!H45+'Normal Labour (Annexure F3- Ehl'!H46)</f>
        <v>1</v>
      </c>
      <c r="J67" s="88">
        <f>1*('Normal Labour (Annexure F3- Ehl'!I45+'Normal Labour (Annexure F3- Ehl'!I46)</f>
        <v>2</v>
      </c>
      <c r="K67" s="88">
        <f>1*('Normal Labour (Annexure F3- Ehl'!J45+'Normal Labour (Annexure F3- Ehl'!J46)</f>
        <v>2</v>
      </c>
      <c r="L67" s="88">
        <f>1*('Normal Labour (Annexure F3- Ehl'!K45+'Normal Labour (Annexure F3- Ehl'!K46)</f>
        <v>1</v>
      </c>
      <c r="M67" s="88">
        <f>1*('Normal Labour (Annexure F3- Ehl'!L45+'Normal Labour (Annexure F3- Ehl'!L46)</f>
        <v>1</v>
      </c>
      <c r="N67" s="88">
        <f>1*('Normal Labour (Annexure F3- Ehl'!M45+'Normal Labour (Annexure F3- Ehl'!M46)</f>
        <v>1</v>
      </c>
      <c r="O67" s="88">
        <f>1*('Normal Labour (Annexure F3- Ehl'!N45+'Normal Labour (Annexure F3- Ehl'!N46)</f>
        <v>2</v>
      </c>
      <c r="P67" s="88">
        <f>1*('Normal Labour (Annexure F3- Ehl'!O45+'Normal Labour (Annexure F3- Ehl'!O46)</f>
        <v>2</v>
      </c>
      <c r="Q67" s="88">
        <f>1*('Normal Labour (Annexure F3- Ehl'!P45+'Normal Labour (Annexure F3- Ehl'!P46)</f>
        <v>1</v>
      </c>
      <c r="R67" s="88">
        <f>1*('Normal Labour (Annexure F3- Ehl'!Q45+'Normal Labour (Annexure F3- Ehl'!Q46)</f>
        <v>2</v>
      </c>
      <c r="S67" s="88"/>
      <c r="T67" s="88">
        <f t="shared" si="15"/>
        <v>24</v>
      </c>
      <c r="U67" s="190">
        <f t="shared" si="16"/>
        <v>0</v>
      </c>
    </row>
    <row r="68" spans="1:28" ht="15.75" thickBot="1" x14ac:dyDescent="0.3">
      <c r="A68" s="112"/>
      <c r="B68" s="113"/>
      <c r="C68" s="195"/>
      <c r="D68" s="113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94"/>
    </row>
    <row r="69" spans="1:28" s="124" customFormat="1" ht="17.25" x14ac:dyDescent="0.4">
      <c r="A69" s="120"/>
      <c r="B69" s="120"/>
      <c r="C69" s="193"/>
      <c r="D69" s="120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22" t="s">
        <v>233</v>
      </c>
      <c r="U69" s="123">
        <f>SUM(U60:U68)</f>
        <v>0</v>
      </c>
    </row>
    <row r="70" spans="1:28" s="124" customFormat="1" ht="17.25" x14ac:dyDescent="0.4">
      <c r="A70" s="120"/>
      <c r="B70" s="120"/>
      <c r="C70" s="193"/>
      <c r="D70" s="120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22"/>
      <c r="U70" s="125"/>
    </row>
    <row r="71" spans="1:28" ht="23.25" thickBot="1" x14ac:dyDescent="0.6">
      <c r="T71" s="126" t="s">
        <v>292</v>
      </c>
      <c r="U71" s="127">
        <f>U14+U36+U45+U56+U69</f>
        <v>0</v>
      </c>
      <c r="V71" s="128"/>
      <c r="W71" s="128"/>
      <c r="X71" s="128"/>
      <c r="Y71" s="128"/>
      <c r="Z71" s="128"/>
      <c r="AA71" s="128"/>
      <c r="AB71" s="128"/>
    </row>
    <row r="72" spans="1:28" ht="15.75" thickTop="1" x14ac:dyDescent="0.25"/>
  </sheetData>
  <sheetProtection algorithmName="SHA-512" hashValue="9O5DSlY18FW0vTHcSClZID1iD4I5X28MNDlxR00dQf4ZzAoqn89cte2b4tliCIlalPOxKdBPgZp8wyRu2lOHWg==" saltValue="6SkxyFgD4vZgY17CFCXDOQ==" spinCount="100000" sheet="1" objects="1" scenarios="1" selectLockedCells="1"/>
  <mergeCells count="6">
    <mergeCell ref="E58:S58"/>
    <mergeCell ref="E1:S1"/>
    <mergeCell ref="E2:S2"/>
    <mergeCell ref="E16:S16"/>
    <mergeCell ref="E38:S38"/>
    <mergeCell ref="E47:S47"/>
  </mergeCells>
  <pageMargins left="0.25" right="0.25" top="0.9" bottom="0.75" header="0.3" footer="0.3"/>
  <pageSetup paperSize="9" scale="72" orientation="landscape" r:id="rId1"/>
  <headerFooter>
    <oddHeader>&amp;L&amp;"-,Bold"&amp;14DISTRICT FOUR - EHLANZENI&amp;C&amp;"-,Bold"&amp;20CONSUMABLES PRICE SCHEDULE
(PER ANNUM)&amp;R&amp;"-,Bold"&amp;20ANNEXURE  F2</oddHeader>
    <oddFooter>&amp;CPage &amp;P of &amp;N&amp;Rd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view="pageBreakPreview" zoomScale="90" zoomScaleNormal="96" zoomScaleSheetLayoutView="90" zoomScalePageLayoutView="90" workbookViewId="0">
      <selection activeCell="C27" sqref="C27"/>
    </sheetView>
  </sheetViews>
  <sheetFormatPr defaultColWidth="8.85546875" defaultRowHeight="14.25" x14ac:dyDescent="0.2"/>
  <cols>
    <col min="1" max="1" width="19.7109375" style="103" customWidth="1"/>
    <col min="2" max="2" width="35" style="103" customWidth="1"/>
    <col min="3" max="3" width="18" style="103" customWidth="1"/>
    <col min="4" max="4" width="5.7109375" style="103" bestFit="1" customWidth="1"/>
    <col min="5" max="5" width="3.28515625" style="103" bestFit="1" customWidth="1"/>
    <col min="6" max="6" width="4.85546875" style="103" customWidth="1"/>
    <col min="7" max="7" width="3.28515625" style="103" bestFit="1" customWidth="1"/>
    <col min="8" max="8" width="4.85546875" style="103" customWidth="1"/>
    <col min="9" max="13" width="3.28515625" style="103" customWidth="1"/>
    <col min="14" max="14" width="4.85546875" style="103" customWidth="1"/>
    <col min="15" max="15" width="3.28515625" style="103" bestFit="1" customWidth="1"/>
    <col min="16" max="18" width="3.42578125" style="103" bestFit="1" customWidth="1"/>
    <col min="19" max="19" width="11.28515625" style="103" customWidth="1"/>
    <col min="20" max="20" width="22.140625" style="103" customWidth="1"/>
    <col min="21" max="16384" width="8.85546875" style="103"/>
  </cols>
  <sheetData>
    <row r="1" spans="1:20" ht="15" thickBot="1" x14ac:dyDescent="0.25"/>
    <row r="2" spans="1:20" s="124" customFormat="1" ht="15.75" x14ac:dyDescent="0.2">
      <c r="A2" s="134"/>
      <c r="B2" s="135"/>
      <c r="C2" s="101"/>
      <c r="D2" s="309" t="s">
        <v>251</v>
      </c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1"/>
      <c r="S2" s="136"/>
      <c r="T2" s="137"/>
    </row>
    <row r="3" spans="1:20" ht="65.099999999999994" customHeight="1" x14ac:dyDescent="0.2">
      <c r="A3" s="138"/>
      <c r="B3" s="67" t="s">
        <v>23</v>
      </c>
      <c r="C3" s="70" t="s">
        <v>31</v>
      </c>
      <c r="D3" s="68" t="s">
        <v>55</v>
      </c>
      <c r="E3" s="68" t="s">
        <v>56</v>
      </c>
      <c r="F3" s="68" t="s">
        <v>57</v>
      </c>
      <c r="G3" s="68" t="s">
        <v>58</v>
      </c>
      <c r="H3" s="68" t="s">
        <v>59</v>
      </c>
      <c r="I3" s="68" t="s">
        <v>60</v>
      </c>
      <c r="J3" s="68" t="s">
        <v>61</v>
      </c>
      <c r="K3" s="68" t="s">
        <v>62</v>
      </c>
      <c r="L3" s="68" t="s">
        <v>63</v>
      </c>
      <c r="M3" s="68" t="s">
        <v>64</v>
      </c>
      <c r="N3" s="68" t="s">
        <v>65</v>
      </c>
      <c r="O3" s="69" t="s">
        <v>66</v>
      </c>
      <c r="P3" s="69" t="s">
        <v>67</v>
      </c>
      <c r="Q3" s="69" t="s">
        <v>68</v>
      </c>
      <c r="R3" s="69"/>
      <c r="S3" s="139" t="s">
        <v>70</v>
      </c>
      <c r="T3" s="108" t="s">
        <v>433</v>
      </c>
    </row>
    <row r="4" spans="1:20" ht="15" customHeight="1" x14ac:dyDescent="0.2">
      <c r="A4" s="307" t="s">
        <v>483</v>
      </c>
      <c r="B4" s="140" t="s">
        <v>8</v>
      </c>
      <c r="C4" s="18">
        <v>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41"/>
      <c r="S4" s="141"/>
      <c r="T4" s="142"/>
    </row>
    <row r="5" spans="1:20" ht="15" x14ac:dyDescent="0.2">
      <c r="A5" s="307"/>
      <c r="B5" s="140" t="s">
        <v>9</v>
      </c>
      <c r="C5" s="18">
        <v>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41"/>
      <c r="S5" s="141"/>
      <c r="T5" s="142"/>
    </row>
    <row r="6" spans="1:20" ht="15" x14ac:dyDescent="0.2">
      <c r="A6" s="307"/>
      <c r="B6" s="140" t="s">
        <v>101</v>
      </c>
      <c r="C6" s="18">
        <v>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141"/>
      <c r="S6" s="141"/>
      <c r="T6" s="142"/>
    </row>
    <row r="7" spans="1:20" ht="15" x14ac:dyDescent="0.2">
      <c r="A7" s="307"/>
      <c r="B7" s="140" t="s">
        <v>10</v>
      </c>
      <c r="C7" s="18">
        <v>0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41"/>
      <c r="S7" s="141"/>
      <c r="T7" s="142"/>
    </row>
    <row r="8" spans="1:20" ht="15" x14ac:dyDescent="0.2">
      <c r="A8" s="307"/>
      <c r="B8" s="140" t="s">
        <v>11</v>
      </c>
      <c r="C8" s="18">
        <v>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41"/>
      <c r="S8" s="141"/>
      <c r="T8" s="142"/>
    </row>
    <row r="9" spans="1:20" ht="15" x14ac:dyDescent="0.2">
      <c r="A9" s="307"/>
      <c r="B9" s="140" t="s">
        <v>12</v>
      </c>
      <c r="C9" s="18">
        <v>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41"/>
      <c r="S9" s="141"/>
      <c r="T9" s="142"/>
    </row>
    <row r="10" spans="1:20" ht="15" x14ac:dyDescent="0.2">
      <c r="A10" s="307"/>
      <c r="B10" s="140" t="s">
        <v>13</v>
      </c>
      <c r="C10" s="18">
        <v>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141"/>
      <c r="S10" s="141"/>
      <c r="T10" s="142"/>
    </row>
    <row r="11" spans="1:20" ht="15" x14ac:dyDescent="0.2">
      <c r="A11" s="307"/>
      <c r="B11" s="140" t="s">
        <v>14</v>
      </c>
      <c r="C11" s="18">
        <v>0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41"/>
      <c r="S11" s="141"/>
      <c r="T11" s="142"/>
    </row>
    <row r="12" spans="1:20" ht="15" x14ac:dyDescent="0.2">
      <c r="A12" s="307"/>
      <c r="B12" s="140" t="s">
        <v>16</v>
      </c>
      <c r="C12" s="18">
        <v>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141"/>
      <c r="S12" s="141"/>
      <c r="T12" s="142"/>
    </row>
    <row r="13" spans="1:20" ht="15" x14ac:dyDescent="0.2">
      <c r="A13" s="307"/>
      <c r="B13" s="140" t="s">
        <v>17</v>
      </c>
      <c r="C13" s="18">
        <v>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141"/>
      <c r="S13" s="141"/>
      <c r="T13" s="142"/>
    </row>
    <row r="14" spans="1:20" ht="15.6" customHeight="1" x14ac:dyDescent="0.2">
      <c r="A14" s="307"/>
      <c r="B14" s="143" t="s">
        <v>15</v>
      </c>
      <c r="C14" s="18">
        <v>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41"/>
      <c r="S14" s="141"/>
      <c r="T14" s="142"/>
    </row>
    <row r="15" spans="1:20" ht="32.25" thickBot="1" x14ac:dyDescent="0.25">
      <c r="A15" s="308"/>
      <c r="B15" s="144" t="s">
        <v>435</v>
      </c>
      <c r="C15" s="145">
        <f>SUM(C4:C14)</f>
        <v>0</v>
      </c>
      <c r="D15" s="146">
        <v>1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146">
        <f>SUM(D15:Q15)</f>
        <v>1</v>
      </c>
      <c r="T15" s="147">
        <f>C15*S15</f>
        <v>0</v>
      </c>
    </row>
    <row r="16" spans="1:20" ht="16.5" thickBot="1" x14ac:dyDescent="0.3">
      <c r="A16" s="96"/>
      <c r="B16" s="130"/>
      <c r="C16" s="148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49"/>
    </row>
    <row r="17" spans="1:20" ht="15.75" x14ac:dyDescent="0.2">
      <c r="A17" s="134"/>
      <c r="B17" s="135"/>
      <c r="C17" s="101"/>
      <c r="D17" s="309" t="s">
        <v>251</v>
      </c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1"/>
      <c r="S17" s="136"/>
      <c r="T17" s="137"/>
    </row>
    <row r="18" spans="1:20" ht="72" customHeight="1" thickBot="1" x14ac:dyDescent="0.25">
      <c r="A18" s="138"/>
      <c r="B18" s="67" t="s">
        <v>23</v>
      </c>
      <c r="C18" s="70" t="s">
        <v>31</v>
      </c>
      <c r="D18" s="68" t="s">
        <v>55</v>
      </c>
      <c r="E18" s="68" t="s">
        <v>56</v>
      </c>
      <c r="F18" s="68" t="s">
        <v>57</v>
      </c>
      <c r="G18" s="68" t="s">
        <v>58</v>
      </c>
      <c r="H18" s="68" t="s">
        <v>59</v>
      </c>
      <c r="I18" s="68" t="s">
        <v>60</v>
      </c>
      <c r="J18" s="68" t="s">
        <v>61</v>
      </c>
      <c r="K18" s="68" t="s">
        <v>62</v>
      </c>
      <c r="L18" s="68" t="s">
        <v>63</v>
      </c>
      <c r="M18" s="68" t="s">
        <v>64</v>
      </c>
      <c r="N18" s="68" t="s">
        <v>65</v>
      </c>
      <c r="O18" s="69" t="s">
        <v>66</v>
      </c>
      <c r="P18" s="69" t="s">
        <v>67</v>
      </c>
      <c r="Q18" s="69" t="s">
        <v>68</v>
      </c>
      <c r="R18" s="69"/>
      <c r="S18" s="139" t="s">
        <v>70</v>
      </c>
      <c r="T18" s="108" t="s">
        <v>434</v>
      </c>
    </row>
    <row r="19" spans="1:20" ht="15" x14ac:dyDescent="0.25">
      <c r="A19" s="303" t="s">
        <v>306</v>
      </c>
      <c r="B19" s="152" t="s">
        <v>8</v>
      </c>
      <c r="C19" s="24">
        <v>0</v>
      </c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4"/>
    </row>
    <row r="20" spans="1:20" ht="15" x14ac:dyDescent="0.25">
      <c r="A20" s="304"/>
      <c r="B20" s="140" t="s">
        <v>9</v>
      </c>
      <c r="C20" s="18"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55"/>
    </row>
    <row r="21" spans="1:20" ht="15" x14ac:dyDescent="0.25">
      <c r="A21" s="304"/>
      <c r="B21" s="140" t="s">
        <v>101</v>
      </c>
      <c r="C21" s="18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155"/>
    </row>
    <row r="22" spans="1:20" ht="15" x14ac:dyDescent="0.25">
      <c r="A22" s="304"/>
      <c r="B22" s="140" t="s">
        <v>10</v>
      </c>
      <c r="C22" s="18"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155"/>
    </row>
    <row r="23" spans="1:20" ht="15" x14ac:dyDescent="0.25">
      <c r="A23" s="304"/>
      <c r="B23" s="140" t="s">
        <v>11</v>
      </c>
      <c r="C23" s="18"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155"/>
    </row>
    <row r="24" spans="1:20" ht="15" x14ac:dyDescent="0.25">
      <c r="A24" s="304"/>
      <c r="B24" s="140" t="s">
        <v>12</v>
      </c>
      <c r="C24" s="18"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55"/>
    </row>
    <row r="25" spans="1:20" ht="15" x14ac:dyDescent="0.25">
      <c r="A25" s="304"/>
      <c r="B25" s="140" t="s">
        <v>13</v>
      </c>
      <c r="C25" s="18"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155"/>
    </row>
    <row r="26" spans="1:20" ht="15" x14ac:dyDescent="0.25">
      <c r="A26" s="304"/>
      <c r="B26" s="140" t="s">
        <v>14</v>
      </c>
      <c r="C26" s="18"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155"/>
    </row>
    <row r="27" spans="1:20" ht="15" x14ac:dyDescent="0.25">
      <c r="A27" s="304"/>
      <c r="B27" s="140" t="s">
        <v>16</v>
      </c>
      <c r="C27" s="18"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155"/>
    </row>
    <row r="28" spans="1:20" ht="15" x14ac:dyDescent="0.25">
      <c r="A28" s="304"/>
      <c r="B28" s="140" t="s">
        <v>17</v>
      </c>
      <c r="C28" s="18">
        <v>0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155"/>
    </row>
    <row r="29" spans="1:20" ht="15.6" customHeight="1" x14ac:dyDescent="0.25">
      <c r="A29" s="304"/>
      <c r="B29" s="143" t="s">
        <v>18</v>
      </c>
      <c r="C29" s="18">
        <v>0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155"/>
    </row>
    <row r="30" spans="1:20" ht="45" customHeight="1" thickBot="1" x14ac:dyDescent="0.25">
      <c r="A30" s="305"/>
      <c r="B30" s="156" t="s">
        <v>215</v>
      </c>
      <c r="C30" s="145">
        <f>SUM(C19:C29)</f>
        <v>0</v>
      </c>
      <c r="D30" s="146">
        <v>2</v>
      </c>
      <c r="E30" s="146">
        <v>0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46">
        <v>0</v>
      </c>
      <c r="L30" s="146">
        <v>0</v>
      </c>
      <c r="M30" s="146">
        <v>0</v>
      </c>
      <c r="N30" s="146">
        <v>0</v>
      </c>
      <c r="O30" s="146">
        <v>0</v>
      </c>
      <c r="P30" s="146">
        <v>0</v>
      </c>
      <c r="Q30" s="146">
        <v>0</v>
      </c>
      <c r="R30" s="146">
        <v>0</v>
      </c>
      <c r="S30" s="146">
        <f>SUM(D30:R30)</f>
        <v>2</v>
      </c>
      <c r="T30" s="147">
        <f>C30*S30</f>
        <v>0</v>
      </c>
    </row>
    <row r="31" spans="1:20" ht="27.6" customHeight="1" thickBot="1" x14ac:dyDescent="0.6">
      <c r="A31" s="90"/>
      <c r="B31" s="91"/>
      <c r="C31" s="92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93"/>
      <c r="T31" s="159"/>
    </row>
    <row r="32" spans="1:20" ht="18.600000000000001" customHeight="1" x14ac:dyDescent="0.2">
      <c r="A32" s="134"/>
      <c r="B32" s="135"/>
      <c r="C32" s="101"/>
      <c r="D32" s="309" t="s">
        <v>251</v>
      </c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1"/>
      <c r="S32" s="136"/>
      <c r="T32" s="137"/>
    </row>
    <row r="33" spans="1:27" ht="85.5" customHeight="1" thickBot="1" x14ac:dyDescent="0.25">
      <c r="A33" s="138"/>
      <c r="B33" s="67" t="s">
        <v>23</v>
      </c>
      <c r="C33" s="70" t="s">
        <v>31</v>
      </c>
      <c r="D33" s="68" t="s">
        <v>55</v>
      </c>
      <c r="E33" s="68" t="s">
        <v>56</v>
      </c>
      <c r="F33" s="68" t="s">
        <v>57</v>
      </c>
      <c r="G33" s="68" t="s">
        <v>58</v>
      </c>
      <c r="H33" s="68" t="s">
        <v>59</v>
      </c>
      <c r="I33" s="68" t="s">
        <v>60</v>
      </c>
      <c r="J33" s="68" t="s">
        <v>61</v>
      </c>
      <c r="K33" s="68" t="s">
        <v>62</v>
      </c>
      <c r="L33" s="68" t="s">
        <v>63</v>
      </c>
      <c r="M33" s="68" t="s">
        <v>64</v>
      </c>
      <c r="N33" s="68" t="s">
        <v>65</v>
      </c>
      <c r="O33" s="69" t="s">
        <v>66</v>
      </c>
      <c r="P33" s="69" t="s">
        <v>67</v>
      </c>
      <c r="Q33" s="69" t="s">
        <v>68</v>
      </c>
      <c r="R33" s="69"/>
      <c r="S33" s="139" t="s">
        <v>70</v>
      </c>
      <c r="T33" s="108" t="s">
        <v>432</v>
      </c>
    </row>
    <row r="34" spans="1:27" ht="15" customHeight="1" x14ac:dyDescent="0.25">
      <c r="A34" s="303" t="s">
        <v>213</v>
      </c>
      <c r="B34" s="152" t="s">
        <v>8</v>
      </c>
      <c r="C34" s="24">
        <v>0</v>
      </c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4"/>
    </row>
    <row r="35" spans="1:27" ht="15" x14ac:dyDescent="0.25">
      <c r="A35" s="304"/>
      <c r="B35" s="140" t="s">
        <v>9</v>
      </c>
      <c r="C35" s="18">
        <v>0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60"/>
    </row>
    <row r="36" spans="1:27" ht="15" x14ac:dyDescent="0.25">
      <c r="A36" s="304"/>
      <c r="B36" s="140" t="s">
        <v>101</v>
      </c>
      <c r="C36" s="18">
        <v>0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60"/>
    </row>
    <row r="37" spans="1:27" ht="15" x14ac:dyDescent="0.25">
      <c r="A37" s="304"/>
      <c r="B37" s="140" t="s">
        <v>10</v>
      </c>
      <c r="C37" s="18">
        <v>0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60"/>
    </row>
    <row r="38" spans="1:27" ht="15" x14ac:dyDescent="0.25">
      <c r="A38" s="304"/>
      <c r="B38" s="140" t="s">
        <v>11</v>
      </c>
      <c r="C38" s="18">
        <v>0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60"/>
    </row>
    <row r="39" spans="1:27" ht="15" x14ac:dyDescent="0.25">
      <c r="A39" s="304"/>
      <c r="B39" s="140" t="s">
        <v>12</v>
      </c>
      <c r="C39" s="18">
        <v>0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60"/>
    </row>
    <row r="40" spans="1:27" ht="15" x14ac:dyDescent="0.25">
      <c r="A40" s="304"/>
      <c r="B40" s="140" t="s">
        <v>13</v>
      </c>
      <c r="C40" s="18">
        <v>0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60"/>
    </row>
    <row r="41" spans="1:27" ht="15" x14ac:dyDescent="0.25">
      <c r="A41" s="304"/>
      <c r="B41" s="140" t="s">
        <v>14</v>
      </c>
      <c r="C41" s="18">
        <v>0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60"/>
    </row>
    <row r="42" spans="1:27" ht="15" x14ac:dyDescent="0.25">
      <c r="A42" s="304"/>
      <c r="B42" s="140" t="s">
        <v>16</v>
      </c>
      <c r="C42" s="18">
        <v>0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60"/>
    </row>
    <row r="43" spans="1:27" ht="15" x14ac:dyDescent="0.25">
      <c r="A43" s="304"/>
      <c r="B43" s="140" t="s">
        <v>17</v>
      </c>
      <c r="C43" s="18">
        <v>0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60"/>
    </row>
    <row r="44" spans="1:27" ht="15.75" x14ac:dyDescent="0.25">
      <c r="A44" s="304"/>
      <c r="B44" s="143" t="s">
        <v>18</v>
      </c>
      <c r="C44" s="18">
        <v>0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60"/>
    </row>
    <row r="45" spans="1:27" ht="30.75" customHeight="1" thickBot="1" x14ac:dyDescent="0.25">
      <c r="A45" s="304"/>
      <c r="B45" s="156" t="s">
        <v>217</v>
      </c>
      <c r="C45" s="145">
        <f>SUM(C34:C44)</f>
        <v>0</v>
      </c>
      <c r="D45" s="146">
        <v>3</v>
      </c>
      <c r="E45" s="146">
        <v>3</v>
      </c>
      <c r="F45" s="146">
        <v>1</v>
      </c>
      <c r="G45" s="146">
        <v>1</v>
      </c>
      <c r="H45" s="146">
        <v>1</v>
      </c>
      <c r="I45" s="146">
        <v>2</v>
      </c>
      <c r="J45" s="146">
        <v>2</v>
      </c>
      <c r="K45" s="146">
        <v>1</v>
      </c>
      <c r="L45" s="146">
        <v>1</v>
      </c>
      <c r="M45" s="146">
        <v>1</v>
      </c>
      <c r="N45" s="146">
        <v>1</v>
      </c>
      <c r="O45" s="146">
        <v>1</v>
      </c>
      <c r="P45" s="146">
        <v>1</v>
      </c>
      <c r="Q45" s="146">
        <v>1</v>
      </c>
      <c r="R45" s="146"/>
      <c r="S45" s="146">
        <f>SUM(D45:R45)</f>
        <v>20</v>
      </c>
      <c r="T45" s="161">
        <f>C45*S45</f>
        <v>0</v>
      </c>
    </row>
    <row r="46" spans="1:27" ht="32.25" thickBot="1" x14ac:dyDescent="0.25">
      <c r="A46" s="305"/>
      <c r="B46" s="156" t="s">
        <v>311</v>
      </c>
      <c r="C46" s="162">
        <f>SUM(C34:C44)</f>
        <v>0</v>
      </c>
      <c r="D46" s="146">
        <v>0</v>
      </c>
      <c r="E46" s="146">
        <v>0</v>
      </c>
      <c r="F46" s="146">
        <v>1</v>
      </c>
      <c r="G46" s="146">
        <v>0</v>
      </c>
      <c r="H46" s="146">
        <v>0</v>
      </c>
      <c r="I46" s="146">
        <v>0</v>
      </c>
      <c r="J46" s="146">
        <v>0</v>
      </c>
      <c r="K46" s="146">
        <v>0</v>
      </c>
      <c r="L46" s="146">
        <v>0</v>
      </c>
      <c r="M46" s="146">
        <v>0</v>
      </c>
      <c r="N46" s="146">
        <v>1</v>
      </c>
      <c r="O46" s="146">
        <v>1</v>
      </c>
      <c r="P46" s="146">
        <v>0</v>
      </c>
      <c r="Q46" s="146">
        <v>1</v>
      </c>
      <c r="R46" s="146"/>
      <c r="S46" s="146">
        <f>SUM(D46:R46)</f>
        <v>4</v>
      </c>
      <c r="T46" s="163">
        <f>C46*S46</f>
        <v>0</v>
      </c>
    </row>
    <row r="47" spans="1:27" ht="15.75" thickBot="1" x14ac:dyDescent="0.3">
      <c r="A47" s="189"/>
      <c r="B47" s="189"/>
      <c r="C47" s="199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98"/>
      <c r="R47" s="98"/>
      <c r="S47" s="98"/>
      <c r="T47" s="133"/>
    </row>
    <row r="48" spans="1:27" ht="29.45" customHeight="1" thickBot="1" x14ac:dyDescent="0.6">
      <c r="L48" s="158"/>
      <c r="M48" s="158"/>
      <c r="N48" s="158"/>
      <c r="P48" s="170"/>
      <c r="Q48" s="171"/>
      <c r="R48" s="98"/>
      <c r="S48" s="126" t="s">
        <v>293</v>
      </c>
      <c r="T48" s="94">
        <f>(T15+T30+T45+T46)*12</f>
        <v>0</v>
      </c>
      <c r="U48" s="128"/>
      <c r="V48" s="128"/>
      <c r="W48" s="128"/>
      <c r="X48" s="128"/>
      <c r="Y48" s="128"/>
      <c r="Z48" s="128"/>
      <c r="AA48" s="128"/>
    </row>
    <row r="49" spans="1:20" ht="15.75" thickTop="1" x14ac:dyDescent="0.2"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72"/>
      <c r="Q49" s="92"/>
      <c r="R49" s="158"/>
      <c r="S49" s="158"/>
      <c r="T49" s="173"/>
    </row>
    <row r="52" spans="1:20" ht="15.75" x14ac:dyDescent="0.25">
      <c r="A52" s="129"/>
      <c r="B52" s="174"/>
    </row>
    <row r="53" spans="1:20" ht="15" x14ac:dyDescent="0.2">
      <c r="B53" s="175"/>
      <c r="C53" s="176"/>
    </row>
    <row r="54" spans="1:20" ht="15" x14ac:dyDescent="0.2">
      <c r="B54" s="175"/>
      <c r="C54" s="176"/>
    </row>
    <row r="55" spans="1:20" ht="15" x14ac:dyDescent="0.2">
      <c r="B55" s="175"/>
      <c r="C55" s="176"/>
    </row>
    <row r="56" spans="1:20" ht="15" x14ac:dyDescent="0.2">
      <c r="B56" s="175"/>
      <c r="C56" s="176"/>
    </row>
    <row r="57" spans="1:20" ht="15" x14ac:dyDescent="0.2">
      <c r="B57" s="175"/>
      <c r="C57" s="176"/>
    </row>
    <row r="58" spans="1:20" ht="15" x14ac:dyDescent="0.2">
      <c r="B58" s="175"/>
      <c r="C58" s="176"/>
    </row>
    <row r="59" spans="1:20" ht="15" x14ac:dyDescent="0.2">
      <c r="B59" s="175"/>
      <c r="C59" s="176"/>
    </row>
    <row r="60" spans="1:20" ht="15" x14ac:dyDescent="0.2">
      <c r="B60" s="175"/>
      <c r="C60" s="176"/>
    </row>
    <row r="61" spans="1:20" ht="15" x14ac:dyDescent="0.2">
      <c r="B61" s="175"/>
      <c r="C61" s="176"/>
    </row>
    <row r="62" spans="1:20" ht="15" x14ac:dyDescent="0.2">
      <c r="B62" s="175"/>
      <c r="C62" s="176"/>
    </row>
    <row r="63" spans="1:20" ht="15" x14ac:dyDescent="0.2">
      <c r="B63" s="177"/>
      <c r="C63" s="176"/>
    </row>
    <row r="64" spans="1:20" ht="15.75" x14ac:dyDescent="0.2">
      <c r="B64" s="174"/>
    </row>
    <row r="67" spans="2:3" ht="15" x14ac:dyDescent="0.2">
      <c r="B67" s="175"/>
    </row>
    <row r="68" spans="2:3" ht="15.75" x14ac:dyDescent="0.2">
      <c r="B68" s="175"/>
      <c r="C68" s="178"/>
    </row>
    <row r="69" spans="2:3" ht="15" x14ac:dyDescent="0.2">
      <c r="B69" s="175"/>
      <c r="C69" s="176"/>
    </row>
    <row r="70" spans="2:3" ht="15" x14ac:dyDescent="0.2">
      <c r="B70" s="175"/>
      <c r="C70" s="176"/>
    </row>
    <row r="71" spans="2:3" ht="15" x14ac:dyDescent="0.2">
      <c r="B71" s="175"/>
      <c r="C71" s="176"/>
    </row>
    <row r="72" spans="2:3" ht="15" x14ac:dyDescent="0.2">
      <c r="B72" s="175"/>
      <c r="C72" s="176"/>
    </row>
    <row r="73" spans="2:3" ht="15" x14ac:dyDescent="0.2">
      <c r="B73" s="175"/>
      <c r="C73" s="176"/>
    </row>
    <row r="74" spans="2:3" ht="15" x14ac:dyDescent="0.2">
      <c r="B74" s="175"/>
      <c r="C74" s="176"/>
    </row>
    <row r="75" spans="2:3" ht="15" x14ac:dyDescent="0.2">
      <c r="B75" s="175"/>
      <c r="C75" s="176"/>
    </row>
    <row r="76" spans="2:3" ht="15" x14ac:dyDescent="0.2">
      <c r="B76" s="175"/>
      <c r="C76" s="176"/>
    </row>
    <row r="77" spans="2:3" ht="15" x14ac:dyDescent="0.2">
      <c r="B77" s="177"/>
      <c r="C77" s="176"/>
    </row>
    <row r="78" spans="2:3" ht="15.75" x14ac:dyDescent="0.2">
      <c r="B78" s="174"/>
    </row>
  </sheetData>
  <sheetProtection algorithmName="SHA-512" hashValue="7TIa861cM970eW+utAMfElITSUqVKR5JLYfdXyVKHod4M2FiW0bPBJg/rLE0GLhR7e3Wja9Efj1CC+OxpYXrYA==" saltValue="rr8pU9JD2Jql5DFTXTsbWQ==" spinCount="100000" sheet="1" objects="1" scenarios="1" selectLockedCells="1"/>
  <dataConsolidate/>
  <mergeCells count="6">
    <mergeCell ref="D2:R2"/>
    <mergeCell ref="A4:A15"/>
    <mergeCell ref="A19:A30"/>
    <mergeCell ref="A34:A46"/>
    <mergeCell ref="D17:R17"/>
    <mergeCell ref="D32:R32"/>
  </mergeCells>
  <pageMargins left="0.7" right="0.7" top="0.75" bottom="0.75" header="0.3" footer="0.3"/>
  <pageSetup paperSize="9" scale="80" orientation="landscape" r:id="rId1"/>
  <headerFooter>
    <oddHeader xml:space="preserve">&amp;L&amp;"-,Bold"&amp;14DISTRICT FOUR - EHLANZENI&amp;C&amp;"-,Bold"&amp;20LABOUR PRICE SCHEDULE&amp;R&amp;"-,Bold"&amp;20ANNEXURE F3 </oddHeader>
    <oddFooter>&amp;CPage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A11" zoomScale="94" zoomScaleNormal="82" zoomScaleSheetLayoutView="94" zoomScalePageLayoutView="70" workbookViewId="0">
      <selection activeCell="C11" sqref="C11"/>
    </sheetView>
  </sheetViews>
  <sheetFormatPr defaultColWidth="8.7109375" defaultRowHeight="15" x14ac:dyDescent="0.25"/>
  <cols>
    <col min="1" max="1" width="30.140625" style="185" customWidth="1"/>
    <col min="2" max="2" width="28.5703125" style="65" customWidth="1"/>
    <col min="3" max="3" width="13.42578125" style="65" customWidth="1"/>
    <col min="4" max="14" width="4" style="65" bestFit="1" customWidth="1"/>
    <col min="15" max="18" width="4.140625" style="65" bestFit="1" customWidth="1"/>
    <col min="19" max="19" width="12.85546875" style="65" customWidth="1"/>
    <col min="20" max="20" width="23.28515625" style="65" customWidth="1"/>
    <col min="21" max="16384" width="8.7109375" style="65"/>
  </cols>
  <sheetData>
    <row r="1" spans="1:20" ht="15.75" thickBot="1" x14ac:dyDescent="0.3"/>
    <row r="2" spans="1:20" ht="47.25" x14ac:dyDescent="0.25">
      <c r="A2" s="99" t="s">
        <v>491</v>
      </c>
      <c r="B2" s="64"/>
      <c r="C2" s="64"/>
      <c r="D2" s="312" t="s">
        <v>28</v>
      </c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64"/>
    </row>
    <row r="3" spans="1:20" ht="102" customHeight="1" x14ac:dyDescent="0.25">
      <c r="A3" s="297" t="s">
        <v>489</v>
      </c>
      <c r="B3" s="67" t="s">
        <v>25</v>
      </c>
      <c r="C3" s="67" t="s">
        <v>487</v>
      </c>
      <c r="D3" s="68" t="s">
        <v>55</v>
      </c>
      <c r="E3" s="68" t="s">
        <v>56</v>
      </c>
      <c r="F3" s="68" t="s">
        <v>57</v>
      </c>
      <c r="G3" s="68" t="s">
        <v>58</v>
      </c>
      <c r="H3" s="68" t="s">
        <v>59</v>
      </c>
      <c r="I3" s="68" t="s">
        <v>60</v>
      </c>
      <c r="J3" s="68" t="s">
        <v>61</v>
      </c>
      <c r="K3" s="68" t="s">
        <v>62</v>
      </c>
      <c r="L3" s="68" t="s">
        <v>63</v>
      </c>
      <c r="M3" s="68" t="s">
        <v>64</v>
      </c>
      <c r="N3" s="68" t="s">
        <v>65</v>
      </c>
      <c r="O3" s="69" t="s">
        <v>66</v>
      </c>
      <c r="P3" s="69" t="s">
        <v>67</v>
      </c>
      <c r="Q3" s="69" t="s">
        <v>68</v>
      </c>
      <c r="R3" s="69"/>
      <c r="S3" s="180" t="s">
        <v>29</v>
      </c>
      <c r="T3" s="71" t="s">
        <v>30</v>
      </c>
    </row>
    <row r="4" spans="1:20" ht="78.75" x14ac:dyDescent="0.25">
      <c r="A4" s="66" t="s">
        <v>26</v>
      </c>
      <c r="B4" s="73" t="s">
        <v>222</v>
      </c>
      <c r="C4" s="19">
        <v>0</v>
      </c>
      <c r="D4" s="88">
        <v>2</v>
      </c>
      <c r="E4" s="88">
        <v>2</v>
      </c>
      <c r="F4" s="88">
        <v>2</v>
      </c>
      <c r="G4" s="88">
        <v>2</v>
      </c>
      <c r="H4" s="88">
        <v>2</v>
      </c>
      <c r="I4" s="88">
        <v>2</v>
      </c>
      <c r="J4" s="88">
        <v>2</v>
      </c>
      <c r="K4" s="88">
        <v>2</v>
      </c>
      <c r="L4" s="88">
        <v>2</v>
      </c>
      <c r="M4" s="88">
        <v>2</v>
      </c>
      <c r="N4" s="88">
        <v>2</v>
      </c>
      <c r="O4" s="88">
        <v>2</v>
      </c>
      <c r="P4" s="88">
        <v>2</v>
      </c>
      <c r="Q4" s="88">
        <v>2</v>
      </c>
      <c r="R4" s="88"/>
      <c r="S4" s="88">
        <f t="shared" ref="S4:S10" si="0">SUM(D4:R4)</f>
        <v>28</v>
      </c>
      <c r="T4" s="181">
        <f t="shared" ref="T4:T10" si="1">C4*S4</f>
        <v>0</v>
      </c>
    </row>
    <row r="5" spans="1:20" ht="63" x14ac:dyDescent="0.25">
      <c r="A5" s="66" t="s">
        <v>27</v>
      </c>
      <c r="B5" s="73" t="s">
        <v>223</v>
      </c>
      <c r="C5" s="19">
        <v>0</v>
      </c>
      <c r="D5" s="88">
        <v>2</v>
      </c>
      <c r="E5" s="88">
        <v>2</v>
      </c>
      <c r="F5" s="88">
        <v>0</v>
      </c>
      <c r="G5" s="88">
        <v>0</v>
      </c>
      <c r="H5" s="88">
        <v>0</v>
      </c>
      <c r="I5" s="88">
        <v>0</v>
      </c>
      <c r="J5" s="88">
        <v>0</v>
      </c>
      <c r="K5" s="88">
        <v>0</v>
      </c>
      <c r="L5" s="88">
        <v>0</v>
      </c>
      <c r="M5" s="88">
        <v>0</v>
      </c>
      <c r="N5" s="88">
        <v>0</v>
      </c>
      <c r="O5" s="88">
        <v>0</v>
      </c>
      <c r="P5" s="88">
        <v>0</v>
      </c>
      <c r="Q5" s="88">
        <v>0</v>
      </c>
      <c r="R5" s="88"/>
      <c r="S5" s="88">
        <f t="shared" si="0"/>
        <v>4</v>
      </c>
      <c r="T5" s="181">
        <f t="shared" si="1"/>
        <v>0</v>
      </c>
    </row>
    <row r="6" spans="1:20" ht="78.75" x14ac:dyDescent="0.25">
      <c r="A6" s="66" t="s">
        <v>224</v>
      </c>
      <c r="B6" s="73" t="s">
        <v>222</v>
      </c>
      <c r="C6" s="19">
        <v>0</v>
      </c>
      <c r="D6" s="88">
        <v>2</v>
      </c>
      <c r="E6" s="88">
        <v>2</v>
      </c>
      <c r="F6" s="88">
        <v>2</v>
      </c>
      <c r="G6" s="88">
        <v>2</v>
      </c>
      <c r="H6" s="88">
        <v>2</v>
      </c>
      <c r="I6" s="88">
        <v>2</v>
      </c>
      <c r="J6" s="88">
        <v>2</v>
      </c>
      <c r="K6" s="88">
        <v>2</v>
      </c>
      <c r="L6" s="88">
        <v>2</v>
      </c>
      <c r="M6" s="88">
        <v>2</v>
      </c>
      <c r="N6" s="88">
        <v>2</v>
      </c>
      <c r="O6" s="88">
        <v>2</v>
      </c>
      <c r="P6" s="88">
        <v>2</v>
      </c>
      <c r="Q6" s="88">
        <v>2</v>
      </c>
      <c r="R6" s="88"/>
      <c r="S6" s="88">
        <f t="shared" si="0"/>
        <v>28</v>
      </c>
      <c r="T6" s="181">
        <f t="shared" si="1"/>
        <v>0</v>
      </c>
    </row>
    <row r="7" spans="1:20" ht="78.75" x14ac:dyDescent="0.25">
      <c r="A7" s="66" t="s">
        <v>304</v>
      </c>
      <c r="B7" s="73" t="s">
        <v>222</v>
      </c>
      <c r="C7" s="20">
        <v>0</v>
      </c>
      <c r="D7" s="88">
        <v>4</v>
      </c>
      <c r="E7" s="88">
        <v>4</v>
      </c>
      <c r="F7" s="88">
        <v>4</v>
      </c>
      <c r="G7" s="88">
        <v>4</v>
      </c>
      <c r="H7" s="88">
        <v>4</v>
      </c>
      <c r="I7" s="88">
        <v>4</v>
      </c>
      <c r="J7" s="88">
        <v>4</v>
      </c>
      <c r="K7" s="88">
        <v>4</v>
      </c>
      <c r="L7" s="88">
        <v>4</v>
      </c>
      <c r="M7" s="88">
        <v>4</v>
      </c>
      <c r="N7" s="88">
        <v>4</v>
      </c>
      <c r="O7" s="88">
        <v>4</v>
      </c>
      <c r="P7" s="88">
        <v>4</v>
      </c>
      <c r="Q7" s="88">
        <v>4</v>
      </c>
      <c r="R7" s="88"/>
      <c r="S7" s="88">
        <f t="shared" si="0"/>
        <v>56</v>
      </c>
      <c r="T7" s="181">
        <f t="shared" si="1"/>
        <v>0</v>
      </c>
    </row>
    <row r="8" spans="1:20" ht="78.75" x14ac:dyDescent="0.25">
      <c r="A8" s="66" t="s">
        <v>303</v>
      </c>
      <c r="B8" s="73" t="s">
        <v>222</v>
      </c>
      <c r="C8" s="20">
        <v>0</v>
      </c>
      <c r="D8" s="88">
        <v>0</v>
      </c>
      <c r="E8" s="88">
        <v>0</v>
      </c>
      <c r="F8" s="88">
        <v>4</v>
      </c>
      <c r="G8" s="88">
        <v>0</v>
      </c>
      <c r="H8" s="88">
        <v>0</v>
      </c>
      <c r="I8" s="88">
        <v>0</v>
      </c>
      <c r="J8" s="88">
        <v>0</v>
      </c>
      <c r="K8" s="88">
        <v>0</v>
      </c>
      <c r="L8" s="88">
        <v>4</v>
      </c>
      <c r="M8" s="88">
        <v>0</v>
      </c>
      <c r="N8" s="88">
        <v>4</v>
      </c>
      <c r="O8" s="88">
        <v>4</v>
      </c>
      <c r="P8" s="88">
        <v>0</v>
      </c>
      <c r="Q8" s="88">
        <v>4</v>
      </c>
      <c r="R8" s="88"/>
      <c r="S8" s="88">
        <f t="shared" si="0"/>
        <v>20</v>
      </c>
      <c r="T8" s="181">
        <f t="shared" si="1"/>
        <v>0</v>
      </c>
    </row>
    <row r="9" spans="1:20" ht="94.5" x14ac:dyDescent="0.25">
      <c r="A9" s="66" t="s">
        <v>430</v>
      </c>
      <c r="B9" s="73" t="s">
        <v>222</v>
      </c>
      <c r="C9" s="20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8</v>
      </c>
      <c r="P9" s="88">
        <v>0</v>
      </c>
      <c r="Q9" s="88">
        <v>8</v>
      </c>
      <c r="R9" s="88"/>
      <c r="S9" s="88">
        <f t="shared" si="0"/>
        <v>16</v>
      </c>
      <c r="T9" s="181">
        <f t="shared" si="1"/>
        <v>0</v>
      </c>
    </row>
    <row r="10" spans="1:20" ht="78.75" x14ac:dyDescent="0.25">
      <c r="A10" s="66" t="s">
        <v>249</v>
      </c>
      <c r="B10" s="73" t="s">
        <v>222</v>
      </c>
      <c r="C10" s="20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1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/>
      <c r="S10" s="88">
        <f t="shared" si="0"/>
        <v>1</v>
      </c>
      <c r="T10" s="181">
        <f t="shared" si="1"/>
        <v>0</v>
      </c>
    </row>
    <row r="11" spans="1:20" ht="15.75" x14ac:dyDescent="0.25">
      <c r="A11" s="66"/>
      <c r="B11" s="73"/>
      <c r="C11" s="27">
        <v>0</v>
      </c>
      <c r="D11" s="182"/>
      <c r="E11" s="182"/>
      <c r="F11" s="182"/>
      <c r="G11" s="182"/>
      <c r="H11" s="182"/>
      <c r="I11" s="182"/>
      <c r="J11" s="183"/>
      <c r="K11" s="183"/>
      <c r="L11" s="183"/>
      <c r="M11" s="183"/>
      <c r="N11" s="183"/>
      <c r="O11" s="183"/>
      <c r="P11" s="183"/>
      <c r="Q11" s="183"/>
      <c r="R11" s="183"/>
      <c r="S11" s="184"/>
      <c r="T11" s="181"/>
    </row>
    <row r="12" spans="1:20" ht="16.5" thickBot="1" x14ac:dyDescent="0.3">
      <c r="A12" s="90"/>
      <c r="B12" s="91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ht="27" customHeight="1" thickBot="1" x14ac:dyDescent="0.45">
      <c r="B13" s="186"/>
      <c r="D13" s="187"/>
      <c r="E13" s="187"/>
      <c r="F13" s="187"/>
      <c r="G13" s="187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93" t="s">
        <v>294</v>
      </c>
      <c r="T13" s="188">
        <f>SUM(T4:T10)</f>
        <v>0</v>
      </c>
    </row>
    <row r="14" spans="1:20" ht="16.5" thickTop="1" thickBot="1" x14ac:dyDescent="0.3">
      <c r="A14" s="189"/>
      <c r="B14" s="189"/>
    </row>
    <row r="15" spans="1:20" ht="47.25" x14ac:dyDescent="0.25">
      <c r="A15" s="99" t="s">
        <v>491</v>
      </c>
      <c r="B15" s="64"/>
      <c r="C15" s="64"/>
      <c r="D15" s="313" t="s">
        <v>28</v>
      </c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64"/>
    </row>
    <row r="16" spans="1:20" ht="76.5" x14ac:dyDescent="0.25">
      <c r="A16" s="297" t="s">
        <v>492</v>
      </c>
      <c r="B16" s="67" t="s">
        <v>25</v>
      </c>
      <c r="C16" s="67" t="s">
        <v>487</v>
      </c>
      <c r="D16" s="68" t="s">
        <v>55</v>
      </c>
      <c r="E16" s="68" t="s">
        <v>56</v>
      </c>
      <c r="F16" s="68" t="s">
        <v>57</v>
      </c>
      <c r="G16" s="68" t="s">
        <v>58</v>
      </c>
      <c r="H16" s="68" t="s">
        <v>59</v>
      </c>
      <c r="I16" s="68" t="s">
        <v>60</v>
      </c>
      <c r="J16" s="68" t="s">
        <v>61</v>
      </c>
      <c r="K16" s="68" t="s">
        <v>62</v>
      </c>
      <c r="L16" s="68" t="s">
        <v>63</v>
      </c>
      <c r="M16" s="68" t="s">
        <v>64</v>
      </c>
      <c r="N16" s="68" t="s">
        <v>65</v>
      </c>
      <c r="O16" s="69" t="s">
        <v>66</v>
      </c>
      <c r="P16" s="69" t="s">
        <v>67</v>
      </c>
      <c r="Q16" s="69" t="s">
        <v>68</v>
      </c>
      <c r="R16" s="69"/>
      <c r="S16" s="180" t="s">
        <v>29</v>
      </c>
      <c r="T16" s="71" t="s">
        <v>30</v>
      </c>
    </row>
    <row r="17" spans="1:20" ht="78.75" x14ac:dyDescent="0.25">
      <c r="A17" s="66" t="s">
        <v>490</v>
      </c>
      <c r="B17" s="73" t="s">
        <v>222</v>
      </c>
      <c r="C17" s="20">
        <v>0</v>
      </c>
      <c r="D17" s="88">
        <f>12*4</f>
        <v>48</v>
      </c>
      <c r="E17" s="88">
        <f t="shared" ref="E17:Q17" si="2">12*4</f>
        <v>48</v>
      </c>
      <c r="F17" s="88">
        <f t="shared" si="2"/>
        <v>48</v>
      </c>
      <c r="G17" s="88">
        <f t="shared" si="2"/>
        <v>48</v>
      </c>
      <c r="H17" s="88">
        <f t="shared" si="2"/>
        <v>48</v>
      </c>
      <c r="I17" s="88">
        <f t="shared" si="2"/>
        <v>48</v>
      </c>
      <c r="J17" s="88">
        <f t="shared" si="2"/>
        <v>48</v>
      </c>
      <c r="K17" s="88">
        <f t="shared" si="2"/>
        <v>48</v>
      </c>
      <c r="L17" s="88">
        <f t="shared" si="2"/>
        <v>48</v>
      </c>
      <c r="M17" s="88">
        <f t="shared" si="2"/>
        <v>48</v>
      </c>
      <c r="N17" s="88">
        <f t="shared" si="2"/>
        <v>48</v>
      </c>
      <c r="O17" s="88">
        <f t="shared" si="2"/>
        <v>48</v>
      </c>
      <c r="P17" s="88">
        <f t="shared" si="2"/>
        <v>48</v>
      </c>
      <c r="Q17" s="88">
        <f t="shared" si="2"/>
        <v>48</v>
      </c>
      <c r="R17" s="88"/>
      <c r="S17" s="88">
        <f t="shared" ref="S17" si="3">SUM(D17:R17)</f>
        <v>672</v>
      </c>
      <c r="T17" s="181">
        <f t="shared" ref="T17" si="4">C17*S17</f>
        <v>0</v>
      </c>
    </row>
    <row r="18" spans="1:20" ht="15.75" x14ac:dyDescent="0.25">
      <c r="A18" s="66"/>
      <c r="B18" s="73"/>
      <c r="C18" s="89"/>
      <c r="D18" s="182"/>
      <c r="E18" s="182"/>
      <c r="F18" s="182"/>
      <c r="G18" s="182"/>
      <c r="H18" s="182"/>
      <c r="I18" s="182"/>
      <c r="J18" s="183"/>
      <c r="K18" s="183"/>
      <c r="L18" s="183"/>
      <c r="M18" s="183"/>
      <c r="N18" s="183"/>
      <c r="O18" s="183"/>
      <c r="P18" s="183"/>
      <c r="Q18" s="183"/>
      <c r="R18" s="183"/>
      <c r="S18" s="184"/>
      <c r="T18" s="181"/>
    </row>
    <row r="19" spans="1:20" ht="16.5" thickBot="1" x14ac:dyDescent="0.3">
      <c r="A19" s="90"/>
      <c r="B19" s="9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21" thickBot="1" x14ac:dyDescent="0.45">
      <c r="B20" s="186"/>
      <c r="D20" s="187"/>
      <c r="E20" s="187"/>
      <c r="F20" s="187"/>
      <c r="G20" s="187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93" t="s">
        <v>493</v>
      </c>
      <c r="T20" s="188">
        <f>SUM(T17:T17)</f>
        <v>0</v>
      </c>
    </row>
    <row r="21" spans="1:20" ht="15.75" thickTop="1" x14ac:dyDescent="0.25"/>
    <row r="22" spans="1:20" ht="15.75" thickBot="1" x14ac:dyDescent="0.3"/>
    <row r="23" spans="1:20" ht="19.5" thickBot="1" x14ac:dyDescent="0.35">
      <c r="S23" s="93" t="s">
        <v>288</v>
      </c>
      <c r="T23" s="188">
        <f>T13+T20</f>
        <v>0</v>
      </c>
    </row>
    <row r="24" spans="1:20" ht="15.75" thickTop="1" x14ac:dyDescent="0.25"/>
  </sheetData>
  <sheetProtection algorithmName="SHA-512" hashValue="vqbl7bWIDo5PEbqM/zfVSlNrneH8QVlqHEqTJ/NsLV1eBSMH1uRk63/5RaqzMS5eWmb/hpAKEzeEG3Ojigno5Q==" saltValue="y1RGZd8OuJkRbrtSqQnKdQ==" spinCount="100000" sheet="1" objects="1" scenarios="1" selectLockedCells="1"/>
  <mergeCells count="2">
    <mergeCell ref="D2:S2"/>
    <mergeCell ref="D15:S15"/>
  </mergeCells>
  <pageMargins left="0.2" right="0.2" top="0.75" bottom="0.75" header="0.3" footer="0.3"/>
  <pageSetup scale="75" orientation="landscape" r:id="rId1"/>
  <headerFooter>
    <oddHeader xml:space="preserve">&amp;L&amp;"-,Bold"&amp;14DISTRICT FOUR - EHLANZENI&amp;C&amp;"-,Bold"&amp;22&amp;K000000SPECIALIZED SERVICES SESSIONS PRICE SCHEDULE&amp;R&amp;"-,Bold"&amp;20ANNEXURE F4  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view="pageLayout" zoomScaleNormal="100" workbookViewId="0">
      <selection activeCell="C5" sqref="C5"/>
    </sheetView>
  </sheetViews>
  <sheetFormatPr defaultRowHeight="15" x14ac:dyDescent="0.25"/>
  <cols>
    <col min="1" max="1" width="13.85546875" style="2" customWidth="1"/>
    <col min="2" max="2" width="29.140625" style="2" customWidth="1"/>
    <col min="3" max="3" width="23" style="2" customWidth="1"/>
    <col min="4" max="4" width="1.28515625" style="4" customWidth="1"/>
    <col min="5" max="5" width="16.7109375" style="2" customWidth="1"/>
    <col min="6" max="6" width="4.42578125" customWidth="1"/>
    <col min="7" max="7" width="8.85546875" customWidth="1"/>
  </cols>
  <sheetData>
    <row r="2" spans="1:5" ht="23.25" x14ac:dyDescent="0.35">
      <c r="B2" s="28" t="s">
        <v>272</v>
      </c>
    </row>
    <row r="4" spans="1:5" ht="15.75" thickBot="1" x14ac:dyDescent="0.3"/>
    <row r="5" spans="1:5" ht="49.15" customHeight="1" thickBot="1" x14ac:dyDescent="0.6">
      <c r="A5" s="10" t="s">
        <v>82</v>
      </c>
      <c r="B5" s="15" t="s">
        <v>252</v>
      </c>
      <c r="C5" s="10" t="s">
        <v>75</v>
      </c>
      <c r="E5" s="11">
        <f>'Equipment (Annexure G1 - Bushbu'!T54</f>
        <v>0</v>
      </c>
    </row>
    <row r="6" spans="1:5" x14ac:dyDescent="0.25">
      <c r="A6" s="3"/>
    </row>
    <row r="7" spans="1:5" ht="15.75" thickBot="1" x14ac:dyDescent="0.3">
      <c r="A7" s="3"/>
    </row>
    <row r="8" spans="1:5" ht="38.450000000000003" customHeight="1" thickBot="1" x14ac:dyDescent="0.6">
      <c r="A8" s="10" t="s">
        <v>83</v>
      </c>
      <c r="B8" s="16" t="s">
        <v>81</v>
      </c>
      <c r="C8" s="10" t="s">
        <v>75</v>
      </c>
      <c r="E8" s="11">
        <f>'Consumables (Annexure G2-Bushbu'!U71</f>
        <v>0</v>
      </c>
    </row>
    <row r="9" spans="1:5" x14ac:dyDescent="0.25">
      <c r="A9" s="3"/>
    </row>
    <row r="10" spans="1:5" ht="15.75" thickBot="1" x14ac:dyDescent="0.3">
      <c r="A10" s="3"/>
    </row>
    <row r="11" spans="1:5" ht="46.15" customHeight="1" thickBot="1" x14ac:dyDescent="0.6">
      <c r="A11" s="10" t="s">
        <v>84</v>
      </c>
      <c r="B11" s="16" t="s">
        <v>253</v>
      </c>
      <c r="C11" s="10" t="s">
        <v>75</v>
      </c>
      <c r="D11" s="21"/>
      <c r="E11" s="11">
        <f>'Normal Labour (Annexure G3- Bbr'!T48</f>
        <v>0</v>
      </c>
    </row>
    <row r="12" spans="1:5" x14ac:dyDescent="0.25">
      <c r="A12" s="3"/>
    </row>
    <row r="13" spans="1:5" ht="15.75" thickBot="1" x14ac:dyDescent="0.3">
      <c r="A13" s="3"/>
    </row>
    <row r="14" spans="1:5" ht="37.15" customHeight="1" thickBot="1" x14ac:dyDescent="0.6">
      <c r="A14" s="10" t="s">
        <v>85</v>
      </c>
      <c r="B14" s="16" t="s">
        <v>263</v>
      </c>
      <c r="C14" s="10" t="s">
        <v>75</v>
      </c>
      <c r="E14" s="11">
        <f>'Special Servi (Annexure G4- BBr'!T25</f>
        <v>0</v>
      </c>
    </row>
    <row r="17" spans="1:5" ht="15.75" thickBot="1" x14ac:dyDescent="0.3"/>
    <row r="18" spans="1:5" ht="20.25" thickBot="1" x14ac:dyDescent="0.6">
      <c r="A18" s="12"/>
      <c r="C18" s="13" t="s">
        <v>474</v>
      </c>
      <c r="E18" s="11">
        <f>E5+E8+E11+E14</f>
        <v>0</v>
      </c>
    </row>
    <row r="19" spans="1:5" x14ac:dyDescent="0.25">
      <c r="C19" s="14" t="s">
        <v>76</v>
      </c>
    </row>
  </sheetData>
  <sheetProtection algorithmName="SHA-512" hashValue="3oGRJHEXe5t620kVh/v8VsuRR8lC+XPYyZLmf3qvRaCvzmId8lRvashT4j2BteC1g/Ds80mngitRH6Rl1WFRPA==" saltValue="VHO8iTJ2SQt+OB0CJX+jeg==" spinCount="100000" sheet="1" objects="1" scenarios="1" selectLockedCells="1"/>
  <pageMargins left="0.7" right="0.7" top="0.75" bottom="0.75" header="0.3" footer="0.3"/>
  <pageSetup paperSize="9" orientation="portrait" r:id="rId1"/>
  <headerFooter>
    <oddHeader>&amp;L&amp;"-,Bold"&amp;16
&amp;C&amp;"-,Bold"&amp;16PRICE PROPOSAL SUB-TOTAL&amp;R&amp;"-,Bold"&amp;18ANNEXURE G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5"/>
  <sheetViews>
    <sheetView view="pageBreakPreview" zoomScaleNormal="83" zoomScaleSheetLayoutView="100" zoomScalePageLayoutView="110" workbookViewId="0">
      <selection activeCell="C4" sqref="C4"/>
    </sheetView>
  </sheetViews>
  <sheetFormatPr defaultColWidth="8.7109375" defaultRowHeight="15" x14ac:dyDescent="0.25"/>
  <cols>
    <col min="1" max="1" width="52" style="79" customWidth="1"/>
    <col min="2" max="2" width="19.5703125" style="79" customWidth="1"/>
    <col min="3" max="3" width="11.5703125" style="65" customWidth="1"/>
    <col min="4" max="4" width="5.28515625" style="65" customWidth="1"/>
    <col min="5" max="5" width="3.7109375" style="65" bestFit="1" customWidth="1"/>
    <col min="6" max="6" width="4.42578125" style="65" bestFit="1" customWidth="1"/>
    <col min="7" max="18" width="3.7109375" style="65" bestFit="1" customWidth="1"/>
    <col min="19" max="19" width="9" style="65" customWidth="1"/>
    <col min="20" max="20" width="22.140625" style="65" customWidth="1"/>
    <col min="21" max="16384" width="8.7109375" style="65"/>
  </cols>
  <sheetData>
    <row r="2" spans="1:20" ht="36" x14ac:dyDescent="0.25">
      <c r="A2" s="62" t="s">
        <v>99</v>
      </c>
      <c r="B2" s="63"/>
      <c r="C2" s="64"/>
      <c r="D2" s="300" t="s">
        <v>238</v>
      </c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64"/>
    </row>
    <row r="3" spans="1:20" s="72" customFormat="1" ht="78" customHeight="1" x14ac:dyDescent="0.25">
      <c r="A3" s="66" t="s">
        <v>167</v>
      </c>
      <c r="B3" s="66" t="s">
        <v>170</v>
      </c>
      <c r="C3" s="67" t="s">
        <v>486</v>
      </c>
      <c r="D3" s="68" t="s">
        <v>33</v>
      </c>
      <c r="E3" s="68" t="s">
        <v>34</v>
      </c>
      <c r="F3" s="68" t="s">
        <v>35</v>
      </c>
      <c r="G3" s="68" t="s">
        <v>36</v>
      </c>
      <c r="H3" s="68" t="s">
        <v>37</v>
      </c>
      <c r="I3" s="68" t="s">
        <v>38</v>
      </c>
      <c r="J3" s="68" t="s">
        <v>39</v>
      </c>
      <c r="K3" s="68" t="s">
        <v>40</v>
      </c>
      <c r="L3" s="68" t="s">
        <v>41</v>
      </c>
      <c r="M3" s="68" t="s">
        <v>42</v>
      </c>
      <c r="N3" s="68" t="s">
        <v>43</v>
      </c>
      <c r="O3" s="69"/>
      <c r="P3" s="69"/>
      <c r="Q3" s="69"/>
      <c r="R3" s="69"/>
      <c r="S3" s="70" t="s">
        <v>21</v>
      </c>
      <c r="T3" s="71" t="s">
        <v>77</v>
      </c>
    </row>
    <row r="4" spans="1:20" ht="54.75" customHeight="1" x14ac:dyDescent="0.25">
      <c r="A4" s="73" t="s">
        <v>169</v>
      </c>
      <c r="B4" s="73" t="s">
        <v>420</v>
      </c>
      <c r="C4" s="17">
        <v>0</v>
      </c>
      <c r="D4" s="83">
        <v>0</v>
      </c>
      <c r="E4" s="83">
        <v>0</v>
      </c>
      <c r="F4" s="83">
        <v>0</v>
      </c>
      <c r="G4" s="83">
        <v>0</v>
      </c>
      <c r="H4" s="83">
        <v>0</v>
      </c>
      <c r="I4" s="83">
        <v>0</v>
      </c>
      <c r="J4" s="83">
        <v>0</v>
      </c>
      <c r="K4" s="83">
        <v>0</v>
      </c>
      <c r="L4" s="83">
        <v>0</v>
      </c>
      <c r="M4" s="83">
        <v>0</v>
      </c>
      <c r="N4" s="83">
        <v>0</v>
      </c>
      <c r="O4" s="83"/>
      <c r="P4" s="83"/>
      <c r="Q4" s="83"/>
      <c r="R4" s="83"/>
      <c r="S4" s="83">
        <f>SUM(D4:R4)</f>
        <v>0</v>
      </c>
      <c r="T4" s="75">
        <f>C4*S4</f>
        <v>0</v>
      </c>
    </row>
    <row r="5" spans="1:20" ht="27.95" customHeight="1" x14ac:dyDescent="0.25">
      <c r="A5" s="73" t="s">
        <v>181</v>
      </c>
      <c r="B5" s="73" t="s">
        <v>431</v>
      </c>
      <c r="C5" s="17">
        <v>0</v>
      </c>
      <c r="D5" s="83">
        <f>2*'Normal Labour (Annexure G3- Bbr'!D45</f>
        <v>4</v>
      </c>
      <c r="E5" s="83">
        <f>2*'Normal Labour (Annexure G3- Bbr'!E45</f>
        <v>2</v>
      </c>
      <c r="F5" s="83">
        <f>2*'Normal Labour (Annexure G3- Bbr'!F45</f>
        <v>2</v>
      </c>
      <c r="G5" s="83">
        <f>2*'Normal Labour (Annexure G3- Bbr'!G45</f>
        <v>2</v>
      </c>
      <c r="H5" s="83">
        <f>2*'Normal Labour (Annexure G3- Bbr'!H45</f>
        <v>2</v>
      </c>
      <c r="I5" s="83">
        <f>2*'Normal Labour (Annexure G3- Bbr'!I45</f>
        <v>2</v>
      </c>
      <c r="J5" s="83">
        <f>2*'Normal Labour (Annexure G3- Bbr'!J45</f>
        <v>0</v>
      </c>
      <c r="K5" s="83">
        <f>2*'Normal Labour (Annexure G3- Bbr'!K45</f>
        <v>2</v>
      </c>
      <c r="L5" s="83">
        <f>2*'Normal Labour (Annexure G3- Bbr'!L45</f>
        <v>2</v>
      </c>
      <c r="M5" s="83">
        <f>2*'Normal Labour (Annexure G3- Bbr'!M45</f>
        <v>2</v>
      </c>
      <c r="N5" s="83">
        <f>2*'Normal Labour (Annexure G3- Bbr'!N45</f>
        <v>0</v>
      </c>
      <c r="O5" s="83"/>
      <c r="P5" s="83"/>
      <c r="Q5" s="83"/>
      <c r="R5" s="83"/>
      <c r="S5" s="83">
        <f t="shared" ref="S5:S16" si="0">SUM(D5:R5)</f>
        <v>20</v>
      </c>
      <c r="T5" s="75">
        <f t="shared" ref="T5:T16" si="1">C5*S5</f>
        <v>0</v>
      </c>
    </row>
    <row r="6" spans="1:20" ht="15.75" customHeight="1" x14ac:dyDescent="0.25">
      <c r="A6" s="73" t="s">
        <v>180</v>
      </c>
      <c r="B6" s="73" t="s">
        <v>421</v>
      </c>
      <c r="C6" s="17">
        <v>0</v>
      </c>
      <c r="D6" s="83">
        <v>1</v>
      </c>
      <c r="E6" s="83">
        <v>1</v>
      </c>
      <c r="F6" s="83">
        <v>0</v>
      </c>
      <c r="G6" s="83">
        <v>0</v>
      </c>
      <c r="H6" s="83">
        <v>0</v>
      </c>
      <c r="I6" s="83">
        <v>0</v>
      </c>
      <c r="J6" s="83">
        <v>0</v>
      </c>
      <c r="K6" s="83">
        <v>1</v>
      </c>
      <c r="L6" s="83">
        <v>0</v>
      </c>
      <c r="M6" s="83">
        <v>0</v>
      </c>
      <c r="N6" s="83">
        <v>0</v>
      </c>
      <c r="O6" s="83"/>
      <c r="P6" s="83"/>
      <c r="Q6" s="83"/>
      <c r="R6" s="83"/>
      <c r="S6" s="83">
        <f t="shared" si="0"/>
        <v>3</v>
      </c>
      <c r="T6" s="75">
        <f t="shared" si="1"/>
        <v>0</v>
      </c>
    </row>
    <row r="7" spans="1:20" ht="15.75" customHeight="1" x14ac:dyDescent="0.25">
      <c r="A7" s="73" t="s">
        <v>179</v>
      </c>
      <c r="B7" s="73" t="s">
        <v>422</v>
      </c>
      <c r="C7" s="17">
        <v>0</v>
      </c>
      <c r="D7" s="83">
        <f>1*'Normal Labour (Annexure G3- Bbr'!D45</f>
        <v>2</v>
      </c>
      <c r="E7" s="83">
        <f>1*'Normal Labour (Annexure G3- Bbr'!E45</f>
        <v>1</v>
      </c>
      <c r="F7" s="83">
        <f>1*'Normal Labour (Annexure G3- Bbr'!F45</f>
        <v>1</v>
      </c>
      <c r="G7" s="83">
        <f>1*'Normal Labour (Annexure G3- Bbr'!G45</f>
        <v>1</v>
      </c>
      <c r="H7" s="83">
        <f>1*'Normal Labour (Annexure G3- Bbr'!H45</f>
        <v>1</v>
      </c>
      <c r="I7" s="83">
        <f>1*'Normal Labour (Annexure G3- Bbr'!I45</f>
        <v>1</v>
      </c>
      <c r="J7" s="83">
        <f>1*'Normal Labour (Annexure G3- Bbr'!J45</f>
        <v>0</v>
      </c>
      <c r="K7" s="83">
        <f>1*'Normal Labour (Annexure G3- Bbr'!K45</f>
        <v>1</v>
      </c>
      <c r="L7" s="83">
        <f>1*'Normal Labour (Annexure G3- Bbr'!L45</f>
        <v>1</v>
      </c>
      <c r="M7" s="83">
        <f>1*'Normal Labour (Annexure G3- Bbr'!M45</f>
        <v>1</v>
      </c>
      <c r="N7" s="83">
        <f>1*'Normal Labour (Annexure G3- Bbr'!N45</f>
        <v>0</v>
      </c>
      <c r="O7" s="83"/>
      <c r="P7" s="83"/>
      <c r="Q7" s="83"/>
      <c r="R7" s="83"/>
      <c r="S7" s="83">
        <f t="shared" si="0"/>
        <v>10</v>
      </c>
      <c r="T7" s="75">
        <f t="shared" si="1"/>
        <v>0</v>
      </c>
    </row>
    <row r="8" spans="1:20" ht="15.75" customHeight="1" x14ac:dyDescent="0.25">
      <c r="A8" s="73" t="s">
        <v>178</v>
      </c>
      <c r="B8" s="73" t="s">
        <v>422</v>
      </c>
      <c r="C8" s="17">
        <v>0</v>
      </c>
      <c r="D8" s="83">
        <f>1*'Normal Labour (Annexure G3- Bbr'!D45</f>
        <v>2</v>
      </c>
      <c r="E8" s="83">
        <f>1*'Normal Labour (Annexure G3- Bbr'!E45</f>
        <v>1</v>
      </c>
      <c r="F8" s="83">
        <f>1*'Normal Labour (Annexure G3- Bbr'!F45</f>
        <v>1</v>
      </c>
      <c r="G8" s="83">
        <f>1*'Normal Labour (Annexure G3- Bbr'!G45</f>
        <v>1</v>
      </c>
      <c r="H8" s="83">
        <f>1*'Normal Labour (Annexure G3- Bbr'!H45</f>
        <v>1</v>
      </c>
      <c r="I8" s="83">
        <f>1*'Normal Labour (Annexure G3- Bbr'!I45</f>
        <v>1</v>
      </c>
      <c r="J8" s="83">
        <f>1*'Normal Labour (Annexure G3- Bbr'!J45</f>
        <v>0</v>
      </c>
      <c r="K8" s="83">
        <f>1*'Normal Labour (Annexure G3- Bbr'!K45</f>
        <v>1</v>
      </c>
      <c r="L8" s="83">
        <f>1*'Normal Labour (Annexure G3- Bbr'!L45</f>
        <v>1</v>
      </c>
      <c r="M8" s="83">
        <f>1*'Normal Labour (Annexure G3- Bbr'!M45</f>
        <v>1</v>
      </c>
      <c r="N8" s="83">
        <f>1*'Normal Labour (Annexure G3- Bbr'!N45</f>
        <v>0</v>
      </c>
      <c r="O8" s="83"/>
      <c r="P8" s="83"/>
      <c r="Q8" s="83"/>
      <c r="R8" s="83"/>
      <c r="S8" s="83">
        <f t="shared" si="0"/>
        <v>10</v>
      </c>
      <c r="T8" s="75">
        <f t="shared" si="1"/>
        <v>0</v>
      </c>
    </row>
    <row r="9" spans="1:20" ht="28.5" customHeight="1" x14ac:dyDescent="0.25">
      <c r="A9" s="73" t="s">
        <v>177</v>
      </c>
      <c r="B9" s="73" t="s">
        <v>422</v>
      </c>
      <c r="C9" s="17">
        <v>0</v>
      </c>
      <c r="D9" s="83">
        <f>1*'Normal Labour (Annexure G3- Bbr'!D45</f>
        <v>2</v>
      </c>
      <c r="E9" s="83">
        <f>1*'Normal Labour (Annexure G3- Bbr'!E45</f>
        <v>1</v>
      </c>
      <c r="F9" s="83">
        <f>1*'Normal Labour (Annexure G3- Bbr'!F45</f>
        <v>1</v>
      </c>
      <c r="G9" s="83">
        <f>1*'Normal Labour (Annexure G3- Bbr'!G45</f>
        <v>1</v>
      </c>
      <c r="H9" s="83">
        <f>1*'Normal Labour (Annexure G3- Bbr'!H45</f>
        <v>1</v>
      </c>
      <c r="I9" s="83">
        <f>1*'Normal Labour (Annexure G3- Bbr'!I45</f>
        <v>1</v>
      </c>
      <c r="J9" s="83">
        <f>1*'Normal Labour (Annexure G3- Bbr'!J45</f>
        <v>0</v>
      </c>
      <c r="K9" s="83">
        <f>1*'Normal Labour (Annexure G3- Bbr'!K45</f>
        <v>1</v>
      </c>
      <c r="L9" s="83">
        <f>1*'Normal Labour (Annexure G3- Bbr'!L45</f>
        <v>1</v>
      </c>
      <c r="M9" s="83">
        <f>1*'Normal Labour (Annexure G3- Bbr'!M45</f>
        <v>1</v>
      </c>
      <c r="N9" s="83">
        <f>1*'Normal Labour (Annexure G3- Bbr'!N45</f>
        <v>0</v>
      </c>
      <c r="O9" s="83"/>
      <c r="P9" s="83"/>
      <c r="Q9" s="83"/>
      <c r="R9" s="83"/>
      <c r="S9" s="83">
        <f t="shared" si="0"/>
        <v>10</v>
      </c>
      <c r="T9" s="75">
        <f t="shared" si="1"/>
        <v>0</v>
      </c>
    </row>
    <row r="10" spans="1:20" ht="32.450000000000003" customHeight="1" x14ac:dyDescent="0.25">
      <c r="A10" s="73" t="s">
        <v>176</v>
      </c>
      <c r="B10" s="73" t="s">
        <v>423</v>
      </c>
      <c r="C10" s="17">
        <v>0</v>
      </c>
      <c r="D10" s="83">
        <f>1*'Normal Labour (Annexure G3- Bbr'!D45</f>
        <v>2</v>
      </c>
      <c r="E10" s="83">
        <f>1*'Normal Labour (Annexure G3- Bbr'!E45</f>
        <v>1</v>
      </c>
      <c r="F10" s="83">
        <f>1*'Normal Labour (Annexure G3- Bbr'!F45</f>
        <v>1</v>
      </c>
      <c r="G10" s="83">
        <f>1*'Normal Labour (Annexure G3- Bbr'!G45</f>
        <v>1</v>
      </c>
      <c r="H10" s="83">
        <f>1*'Normal Labour (Annexure G3- Bbr'!H45</f>
        <v>1</v>
      </c>
      <c r="I10" s="83">
        <f>1*'Normal Labour (Annexure G3- Bbr'!I45</f>
        <v>1</v>
      </c>
      <c r="J10" s="83">
        <f>1*'Normal Labour (Annexure G3- Bbr'!J45</f>
        <v>0</v>
      </c>
      <c r="K10" s="83">
        <f>1*'Normal Labour (Annexure G3- Bbr'!K45</f>
        <v>1</v>
      </c>
      <c r="L10" s="83">
        <f>1*'Normal Labour (Annexure G3- Bbr'!L45</f>
        <v>1</v>
      </c>
      <c r="M10" s="83">
        <f>1*'Normal Labour (Annexure G3- Bbr'!M45</f>
        <v>1</v>
      </c>
      <c r="N10" s="83">
        <f>1*'Normal Labour (Annexure G3- Bbr'!N45</f>
        <v>0</v>
      </c>
      <c r="O10" s="83"/>
      <c r="P10" s="83"/>
      <c r="Q10" s="83"/>
      <c r="R10" s="83"/>
      <c r="S10" s="83">
        <f t="shared" si="0"/>
        <v>10</v>
      </c>
      <c r="T10" s="75">
        <f t="shared" si="1"/>
        <v>0</v>
      </c>
    </row>
    <row r="11" spans="1:20" ht="27.95" customHeight="1" x14ac:dyDescent="0.25">
      <c r="A11" s="73" t="s">
        <v>175</v>
      </c>
      <c r="B11" s="73" t="s">
        <v>423</v>
      </c>
      <c r="C11" s="17">
        <v>0</v>
      </c>
      <c r="D11" s="83">
        <f>1*'Normal Labour (Annexure G3- Bbr'!D45</f>
        <v>2</v>
      </c>
      <c r="E11" s="83">
        <f>1*'Normal Labour (Annexure G3- Bbr'!E45</f>
        <v>1</v>
      </c>
      <c r="F11" s="83">
        <f>1*'Normal Labour (Annexure G3- Bbr'!F45</f>
        <v>1</v>
      </c>
      <c r="G11" s="83">
        <f>1*'Normal Labour (Annexure G3- Bbr'!G45</f>
        <v>1</v>
      </c>
      <c r="H11" s="83">
        <f>1*'Normal Labour (Annexure G3- Bbr'!H45</f>
        <v>1</v>
      </c>
      <c r="I11" s="83">
        <f>1*'Normal Labour (Annexure G3- Bbr'!I45</f>
        <v>1</v>
      </c>
      <c r="J11" s="83">
        <f>1*'Normal Labour (Annexure G3- Bbr'!J45</f>
        <v>0</v>
      </c>
      <c r="K11" s="83">
        <f>1*'Normal Labour (Annexure G3- Bbr'!K45</f>
        <v>1</v>
      </c>
      <c r="L11" s="83">
        <f>1*'Normal Labour (Annexure G3- Bbr'!L45</f>
        <v>1</v>
      </c>
      <c r="M11" s="83">
        <f>1*'Normal Labour (Annexure G3- Bbr'!M45</f>
        <v>1</v>
      </c>
      <c r="N11" s="83">
        <f>1*'Normal Labour (Annexure G3- Bbr'!N45</f>
        <v>0</v>
      </c>
      <c r="O11" s="83"/>
      <c r="P11" s="83"/>
      <c r="Q11" s="83"/>
      <c r="R11" s="83"/>
      <c r="S11" s="83">
        <f t="shared" si="0"/>
        <v>10</v>
      </c>
      <c r="T11" s="75">
        <f t="shared" si="1"/>
        <v>0</v>
      </c>
    </row>
    <row r="12" spans="1:20" ht="30" customHeight="1" x14ac:dyDescent="0.25">
      <c r="A12" s="73" t="s">
        <v>174</v>
      </c>
      <c r="B12" s="73" t="s">
        <v>424</v>
      </c>
      <c r="C12" s="17">
        <v>0</v>
      </c>
      <c r="D12" s="83">
        <f>2*'Normal Labour (Annexure G3- Bbr'!D45</f>
        <v>4</v>
      </c>
      <c r="E12" s="83">
        <f>2*'Normal Labour (Annexure G3- Bbr'!E45</f>
        <v>2</v>
      </c>
      <c r="F12" s="83">
        <f>2*'Normal Labour (Annexure G3- Bbr'!F45</f>
        <v>2</v>
      </c>
      <c r="G12" s="83">
        <f>2*'Normal Labour (Annexure G3- Bbr'!G45</f>
        <v>2</v>
      </c>
      <c r="H12" s="83">
        <f>2*'Normal Labour (Annexure G3- Bbr'!H45</f>
        <v>2</v>
      </c>
      <c r="I12" s="83">
        <f>2*'Normal Labour (Annexure G3- Bbr'!I45</f>
        <v>2</v>
      </c>
      <c r="J12" s="83">
        <f>2*'Normal Labour (Annexure G3- Bbr'!J45</f>
        <v>0</v>
      </c>
      <c r="K12" s="83">
        <f>2*'Normal Labour (Annexure G3- Bbr'!K45</f>
        <v>2</v>
      </c>
      <c r="L12" s="83">
        <f>2*'Normal Labour (Annexure G3- Bbr'!L45</f>
        <v>2</v>
      </c>
      <c r="M12" s="83">
        <f>2*'Normal Labour (Annexure G3- Bbr'!M45</f>
        <v>2</v>
      </c>
      <c r="N12" s="83">
        <f>2*'Normal Labour (Annexure G3- Bbr'!N45</f>
        <v>0</v>
      </c>
      <c r="O12" s="83"/>
      <c r="P12" s="83"/>
      <c r="Q12" s="83"/>
      <c r="R12" s="83"/>
      <c r="S12" s="83">
        <f t="shared" si="0"/>
        <v>20</v>
      </c>
      <c r="T12" s="75">
        <f t="shared" si="1"/>
        <v>0</v>
      </c>
    </row>
    <row r="13" spans="1:20" ht="31.5" x14ac:dyDescent="0.25">
      <c r="A13" s="73" t="s">
        <v>195</v>
      </c>
      <c r="B13" s="73" t="s">
        <v>424</v>
      </c>
      <c r="C13" s="17">
        <v>0</v>
      </c>
      <c r="D13" s="83">
        <f>2*'Normal Labour (Annexure G3- Bbr'!D45</f>
        <v>4</v>
      </c>
      <c r="E13" s="83">
        <f>2*'Normal Labour (Annexure G3- Bbr'!E45</f>
        <v>2</v>
      </c>
      <c r="F13" s="83">
        <f>2*'Normal Labour (Annexure G3- Bbr'!F45</f>
        <v>2</v>
      </c>
      <c r="G13" s="83">
        <f>2*'Normal Labour (Annexure G3- Bbr'!G45</f>
        <v>2</v>
      </c>
      <c r="H13" s="83">
        <f>2*'Normal Labour (Annexure G3- Bbr'!H45</f>
        <v>2</v>
      </c>
      <c r="I13" s="83">
        <f>2*'Normal Labour (Annexure G3- Bbr'!I45</f>
        <v>2</v>
      </c>
      <c r="J13" s="83">
        <f>2*'Normal Labour (Annexure G3- Bbr'!J45</f>
        <v>0</v>
      </c>
      <c r="K13" s="83">
        <f>2*'Normal Labour (Annexure G3- Bbr'!K45</f>
        <v>2</v>
      </c>
      <c r="L13" s="83">
        <f>2*'Normal Labour (Annexure G3- Bbr'!L45</f>
        <v>2</v>
      </c>
      <c r="M13" s="83">
        <f>2*'Normal Labour (Annexure G3- Bbr'!M45</f>
        <v>2</v>
      </c>
      <c r="N13" s="83">
        <f>2*'Normal Labour (Annexure G3- Bbr'!N45</f>
        <v>0</v>
      </c>
      <c r="O13" s="83"/>
      <c r="P13" s="83"/>
      <c r="Q13" s="83"/>
      <c r="R13" s="83"/>
      <c r="S13" s="83">
        <f t="shared" si="0"/>
        <v>20</v>
      </c>
      <c r="T13" s="75">
        <f t="shared" si="1"/>
        <v>0</v>
      </c>
    </row>
    <row r="14" spans="1:20" ht="31.5" x14ac:dyDescent="0.25">
      <c r="A14" s="73" t="s">
        <v>173</v>
      </c>
      <c r="B14" s="73" t="s">
        <v>420</v>
      </c>
      <c r="C14" s="17">
        <v>0</v>
      </c>
      <c r="D14" s="83">
        <v>1</v>
      </c>
      <c r="E14" s="83">
        <v>1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/>
      <c r="P14" s="83"/>
      <c r="Q14" s="83"/>
      <c r="R14" s="83"/>
      <c r="S14" s="83">
        <f>SUM(D14:R14)</f>
        <v>2</v>
      </c>
      <c r="T14" s="75">
        <f t="shared" si="1"/>
        <v>0</v>
      </c>
    </row>
    <row r="15" spans="1:20" ht="31.5" x14ac:dyDescent="0.25">
      <c r="A15" s="73" t="s">
        <v>172</v>
      </c>
      <c r="B15" s="73" t="s">
        <v>420</v>
      </c>
      <c r="C15" s="17">
        <v>0</v>
      </c>
      <c r="D15" s="83">
        <v>1</v>
      </c>
      <c r="E15" s="83">
        <v>1</v>
      </c>
      <c r="F15" s="83">
        <v>1</v>
      </c>
      <c r="G15" s="83">
        <v>1</v>
      </c>
      <c r="H15" s="83">
        <v>1</v>
      </c>
      <c r="I15" s="83">
        <v>1</v>
      </c>
      <c r="J15" s="83">
        <v>0</v>
      </c>
      <c r="K15" s="83">
        <v>1</v>
      </c>
      <c r="L15" s="83">
        <v>1</v>
      </c>
      <c r="M15" s="83">
        <v>1</v>
      </c>
      <c r="N15" s="83">
        <v>0</v>
      </c>
      <c r="O15" s="83"/>
      <c r="P15" s="83"/>
      <c r="Q15" s="83"/>
      <c r="R15" s="83"/>
      <c r="S15" s="83">
        <f>SUM(D15:R15)</f>
        <v>9</v>
      </c>
      <c r="T15" s="75">
        <f t="shared" si="1"/>
        <v>0</v>
      </c>
    </row>
    <row r="16" spans="1:20" ht="28.5" customHeight="1" x14ac:dyDescent="0.25">
      <c r="A16" s="73" t="s">
        <v>171</v>
      </c>
      <c r="B16" s="73" t="s">
        <v>425</v>
      </c>
      <c r="C16" s="17">
        <v>0</v>
      </c>
      <c r="D16" s="83">
        <v>1</v>
      </c>
      <c r="E16" s="83">
        <v>1</v>
      </c>
      <c r="F16" s="83">
        <v>1</v>
      </c>
      <c r="G16" s="83">
        <v>0</v>
      </c>
      <c r="H16" s="83">
        <v>1</v>
      </c>
      <c r="I16" s="83">
        <v>1</v>
      </c>
      <c r="J16" s="83">
        <v>0</v>
      </c>
      <c r="K16" s="83">
        <v>1</v>
      </c>
      <c r="L16" s="83">
        <v>1</v>
      </c>
      <c r="M16" s="83">
        <v>1</v>
      </c>
      <c r="N16" s="83">
        <v>0</v>
      </c>
      <c r="O16" s="83"/>
      <c r="P16" s="83"/>
      <c r="Q16" s="83"/>
      <c r="R16" s="83"/>
      <c r="S16" s="83">
        <f t="shared" si="0"/>
        <v>8</v>
      </c>
      <c r="T16" s="75">
        <f t="shared" si="1"/>
        <v>0</v>
      </c>
    </row>
    <row r="17" spans="1:20" ht="15.75" customHeight="1" x14ac:dyDescent="0.25">
      <c r="A17" s="77"/>
      <c r="B17" s="7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78"/>
    </row>
    <row r="18" spans="1:20" ht="17.25" x14ac:dyDescent="0.4">
      <c r="S18" s="80" t="s">
        <v>225</v>
      </c>
      <c r="T18" s="81">
        <f>SUM(T4:T17)</f>
        <v>0</v>
      </c>
    </row>
    <row r="19" spans="1:20" ht="17.25" x14ac:dyDescent="0.4">
      <c r="S19" s="80"/>
      <c r="T19" s="81"/>
    </row>
    <row r="20" spans="1:20" ht="18.75" x14ac:dyDescent="0.4">
      <c r="A20" s="63"/>
      <c r="B20" s="63"/>
      <c r="C20" s="64"/>
      <c r="D20" s="300" t="s">
        <v>238</v>
      </c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82"/>
    </row>
    <row r="21" spans="1:20" ht="78.95" customHeight="1" x14ac:dyDescent="0.25">
      <c r="A21" s="66" t="s">
        <v>198</v>
      </c>
      <c r="B21" s="66" t="s">
        <v>170</v>
      </c>
      <c r="C21" s="67" t="s">
        <v>486</v>
      </c>
      <c r="D21" s="68" t="s">
        <v>33</v>
      </c>
      <c r="E21" s="68" t="s">
        <v>34</v>
      </c>
      <c r="F21" s="68" t="s">
        <v>35</v>
      </c>
      <c r="G21" s="68" t="s">
        <v>36</v>
      </c>
      <c r="H21" s="68" t="s">
        <v>37</v>
      </c>
      <c r="I21" s="68" t="s">
        <v>38</v>
      </c>
      <c r="J21" s="68" t="s">
        <v>39</v>
      </c>
      <c r="K21" s="68" t="s">
        <v>40</v>
      </c>
      <c r="L21" s="68" t="s">
        <v>41</v>
      </c>
      <c r="M21" s="68" t="s">
        <v>42</v>
      </c>
      <c r="N21" s="68" t="s">
        <v>43</v>
      </c>
      <c r="O21" s="69"/>
      <c r="P21" s="69"/>
      <c r="Q21" s="69"/>
      <c r="R21" s="69"/>
      <c r="S21" s="70" t="s">
        <v>21</v>
      </c>
      <c r="T21" s="71" t="s">
        <v>77</v>
      </c>
    </row>
    <row r="22" spans="1:20" ht="40.5" customHeight="1" x14ac:dyDescent="0.25">
      <c r="A22" s="73" t="s">
        <v>182</v>
      </c>
      <c r="B22" s="73" t="s">
        <v>426</v>
      </c>
      <c r="C22" s="34">
        <v>0</v>
      </c>
      <c r="D22" s="200">
        <f>1*Bushbuckridge!D25</f>
        <v>5</v>
      </c>
      <c r="E22" s="200">
        <f>1*Bushbuckridge!E25</f>
        <v>6</v>
      </c>
      <c r="F22" s="200">
        <f>1*Bushbuckridge!F25</f>
        <v>8</v>
      </c>
      <c r="G22" s="200">
        <f>1*Bushbuckridge!G25</f>
        <v>0</v>
      </c>
      <c r="H22" s="200">
        <f>1*Bushbuckridge!H25</f>
        <v>3</v>
      </c>
      <c r="I22" s="200">
        <f>1*Bushbuckridge!I25</f>
        <v>2</v>
      </c>
      <c r="J22" s="200">
        <f>1*Bushbuckridge!J25</f>
        <v>0</v>
      </c>
      <c r="K22" s="200">
        <f>1*Bushbuckridge!K25</f>
        <v>6</v>
      </c>
      <c r="L22" s="200">
        <f>1*Bushbuckridge!L25</f>
        <v>7</v>
      </c>
      <c r="M22" s="200">
        <f>1*Bushbuckridge!M25</f>
        <v>1</v>
      </c>
      <c r="N22" s="200">
        <f>1*Bushbuckridge!N25</f>
        <v>2</v>
      </c>
      <c r="O22" s="200"/>
      <c r="P22" s="200"/>
      <c r="Q22" s="200"/>
      <c r="R22" s="200"/>
      <c r="S22" s="200">
        <f>SUM(D22:R22)</f>
        <v>40</v>
      </c>
      <c r="T22" s="89">
        <f t="shared" ref="T22:T31" si="2">C22*S22</f>
        <v>0</v>
      </c>
    </row>
    <row r="23" spans="1:20" ht="41.25" customHeight="1" x14ac:dyDescent="0.25">
      <c r="A23" s="73" t="s">
        <v>183</v>
      </c>
      <c r="B23" s="73" t="s">
        <v>427</v>
      </c>
      <c r="C23" s="34">
        <v>0</v>
      </c>
      <c r="D23" s="200">
        <f>1*Bushbuckridge!D24</f>
        <v>5</v>
      </c>
      <c r="E23" s="200">
        <f>1*Bushbuckridge!E24</f>
        <v>4</v>
      </c>
      <c r="F23" s="200">
        <f>1*Bushbuckridge!F24</f>
        <v>4</v>
      </c>
      <c r="G23" s="200">
        <f>1*Bushbuckridge!G24</f>
        <v>0</v>
      </c>
      <c r="H23" s="200">
        <f>1*Bushbuckridge!H24</f>
        <v>2</v>
      </c>
      <c r="I23" s="200">
        <f>1*Bushbuckridge!I24</f>
        <v>2</v>
      </c>
      <c r="J23" s="200">
        <f>1*Bushbuckridge!J24</f>
        <v>0</v>
      </c>
      <c r="K23" s="200">
        <f>1*Bushbuckridge!K24</f>
        <v>4</v>
      </c>
      <c r="L23" s="200">
        <f>1*Bushbuckridge!L24</f>
        <v>3</v>
      </c>
      <c r="M23" s="200">
        <f>1*Bushbuckridge!M24</f>
        <v>1</v>
      </c>
      <c r="N23" s="200">
        <f>1*Bushbuckridge!N24</f>
        <v>2</v>
      </c>
      <c r="O23" s="200"/>
      <c r="P23" s="200"/>
      <c r="Q23" s="200"/>
      <c r="R23" s="200"/>
      <c r="S23" s="200">
        <f t="shared" ref="S23:S31" si="3">SUM(D23:R23)</f>
        <v>27</v>
      </c>
      <c r="T23" s="89">
        <f t="shared" si="2"/>
        <v>0</v>
      </c>
    </row>
    <row r="24" spans="1:20" ht="27.95" customHeight="1" x14ac:dyDescent="0.25">
      <c r="A24" s="73" t="s">
        <v>184</v>
      </c>
      <c r="B24" s="73" t="s">
        <v>426</v>
      </c>
      <c r="C24" s="34">
        <v>0</v>
      </c>
      <c r="D24" s="200">
        <f>1*Bushbuckridge!D25</f>
        <v>5</v>
      </c>
      <c r="E24" s="200">
        <f>1*Bushbuckridge!E25</f>
        <v>6</v>
      </c>
      <c r="F24" s="200">
        <f>1*Bushbuckridge!F25</f>
        <v>8</v>
      </c>
      <c r="G24" s="200">
        <f>1*Bushbuckridge!G25</f>
        <v>0</v>
      </c>
      <c r="H24" s="200">
        <f>1*Bushbuckridge!H25</f>
        <v>3</v>
      </c>
      <c r="I24" s="200">
        <f>1*Bushbuckridge!I25</f>
        <v>2</v>
      </c>
      <c r="J24" s="200">
        <f>1*Bushbuckridge!J25</f>
        <v>0</v>
      </c>
      <c r="K24" s="200">
        <f>1*Bushbuckridge!K25</f>
        <v>6</v>
      </c>
      <c r="L24" s="200">
        <f>1*Bushbuckridge!L25</f>
        <v>7</v>
      </c>
      <c r="M24" s="200">
        <f>1*Bushbuckridge!M25</f>
        <v>1</v>
      </c>
      <c r="N24" s="200">
        <f>1*Bushbuckridge!N25</f>
        <v>2</v>
      </c>
      <c r="O24" s="200"/>
      <c r="P24" s="200"/>
      <c r="Q24" s="200"/>
      <c r="R24" s="200"/>
      <c r="S24" s="200">
        <f t="shared" si="3"/>
        <v>40</v>
      </c>
      <c r="T24" s="89">
        <f t="shared" si="2"/>
        <v>0</v>
      </c>
    </row>
    <row r="25" spans="1:20" ht="34.5" customHeight="1" x14ac:dyDescent="0.25">
      <c r="A25" s="73" t="s">
        <v>185</v>
      </c>
      <c r="B25" s="73" t="s">
        <v>428</v>
      </c>
      <c r="C25" s="34">
        <v>0</v>
      </c>
      <c r="D25" s="200">
        <f>1*Bushbuckridge!D18</f>
        <v>2</v>
      </c>
      <c r="E25" s="200">
        <f>1*Bushbuckridge!E18</f>
        <v>1</v>
      </c>
      <c r="F25" s="200">
        <f>1*Bushbuckridge!F18</f>
        <v>1</v>
      </c>
      <c r="G25" s="200">
        <f>1*Bushbuckridge!G18</f>
        <v>0</v>
      </c>
      <c r="H25" s="200">
        <f>1*Bushbuckridge!H18</f>
        <v>0</v>
      </c>
      <c r="I25" s="200">
        <f>1*Bushbuckridge!I18</f>
        <v>1</v>
      </c>
      <c r="J25" s="200">
        <f>1*Bushbuckridge!J18</f>
        <v>0</v>
      </c>
      <c r="K25" s="200">
        <f>1*Bushbuckridge!K18</f>
        <v>2</v>
      </c>
      <c r="L25" s="200">
        <f>1*Bushbuckridge!L18</f>
        <v>1</v>
      </c>
      <c r="M25" s="200">
        <f>1*Bushbuckridge!M18</f>
        <v>0</v>
      </c>
      <c r="N25" s="200">
        <f>1*Bushbuckridge!N18</f>
        <v>1</v>
      </c>
      <c r="O25" s="200"/>
      <c r="P25" s="200"/>
      <c r="Q25" s="200"/>
      <c r="R25" s="200"/>
      <c r="S25" s="200">
        <f t="shared" si="3"/>
        <v>9</v>
      </c>
      <c r="T25" s="89">
        <f t="shared" si="2"/>
        <v>0</v>
      </c>
    </row>
    <row r="26" spans="1:20" ht="42.75" customHeight="1" x14ac:dyDescent="0.25">
      <c r="A26" s="73" t="s">
        <v>190</v>
      </c>
      <c r="B26" s="73" t="s">
        <v>429</v>
      </c>
      <c r="C26" s="34">
        <v>0</v>
      </c>
      <c r="D26" s="200">
        <f>Bushbuckridge!D20</f>
        <v>3</v>
      </c>
      <c r="E26" s="200">
        <f>Bushbuckridge!E20</f>
        <v>3</v>
      </c>
      <c r="F26" s="200">
        <f>Bushbuckridge!F20</f>
        <v>2</v>
      </c>
      <c r="G26" s="200">
        <f>Bushbuckridge!G20</f>
        <v>0</v>
      </c>
      <c r="H26" s="200">
        <f>Bushbuckridge!H20</f>
        <v>1</v>
      </c>
      <c r="I26" s="200">
        <f>Bushbuckridge!I20</f>
        <v>1</v>
      </c>
      <c r="J26" s="200">
        <f>Bushbuckridge!J20</f>
        <v>0</v>
      </c>
      <c r="K26" s="200">
        <f>Bushbuckridge!K20</f>
        <v>1</v>
      </c>
      <c r="L26" s="200">
        <f>Bushbuckridge!L20</f>
        <v>4</v>
      </c>
      <c r="M26" s="200">
        <f>Bushbuckridge!M20</f>
        <v>0</v>
      </c>
      <c r="N26" s="200">
        <f>Bushbuckridge!N20</f>
        <v>1</v>
      </c>
      <c r="O26" s="200"/>
      <c r="P26" s="200"/>
      <c r="Q26" s="200"/>
      <c r="R26" s="200"/>
      <c r="S26" s="200">
        <f t="shared" si="3"/>
        <v>16</v>
      </c>
      <c r="T26" s="89">
        <f t="shared" si="2"/>
        <v>0</v>
      </c>
    </row>
    <row r="27" spans="1:20" ht="44.25" customHeight="1" x14ac:dyDescent="0.25">
      <c r="A27" s="73" t="s">
        <v>168</v>
      </c>
      <c r="B27" s="73" t="s">
        <v>429</v>
      </c>
      <c r="C27" s="34">
        <v>0</v>
      </c>
      <c r="D27" s="200">
        <f>1*Bushbuckridge!D20</f>
        <v>3</v>
      </c>
      <c r="E27" s="200">
        <f>1*Bushbuckridge!E20</f>
        <v>3</v>
      </c>
      <c r="F27" s="200">
        <f>1*Bushbuckridge!F20</f>
        <v>2</v>
      </c>
      <c r="G27" s="200">
        <f>1*Bushbuckridge!G20</f>
        <v>0</v>
      </c>
      <c r="H27" s="200">
        <f>1*Bushbuckridge!H20</f>
        <v>1</v>
      </c>
      <c r="I27" s="200">
        <f>1*Bushbuckridge!I20</f>
        <v>1</v>
      </c>
      <c r="J27" s="200">
        <f>1*Bushbuckridge!J20</f>
        <v>0</v>
      </c>
      <c r="K27" s="200">
        <f>1*Bushbuckridge!K20</f>
        <v>1</v>
      </c>
      <c r="L27" s="200">
        <f>1*Bushbuckridge!L20</f>
        <v>4</v>
      </c>
      <c r="M27" s="200">
        <f>1*Bushbuckridge!M20</f>
        <v>0</v>
      </c>
      <c r="N27" s="200">
        <f>1*Bushbuckridge!N20</f>
        <v>1</v>
      </c>
      <c r="O27" s="200"/>
      <c r="P27" s="200"/>
      <c r="Q27" s="200"/>
      <c r="R27" s="200"/>
      <c r="S27" s="200">
        <f t="shared" si="3"/>
        <v>16</v>
      </c>
      <c r="T27" s="89">
        <f t="shared" si="2"/>
        <v>0</v>
      </c>
    </row>
    <row r="28" spans="1:20" ht="29.1" customHeight="1" x14ac:dyDescent="0.25">
      <c r="A28" s="73" t="s">
        <v>186</v>
      </c>
      <c r="B28" s="73" t="s">
        <v>427</v>
      </c>
      <c r="C28" s="34">
        <v>0</v>
      </c>
      <c r="D28" s="200">
        <f>Bushbuckridge!D24</f>
        <v>5</v>
      </c>
      <c r="E28" s="200">
        <f>Bushbuckridge!E24</f>
        <v>4</v>
      </c>
      <c r="F28" s="200">
        <f>Bushbuckridge!F24</f>
        <v>4</v>
      </c>
      <c r="G28" s="200">
        <f>Bushbuckridge!G24</f>
        <v>0</v>
      </c>
      <c r="H28" s="200">
        <f>Bushbuckridge!H24</f>
        <v>2</v>
      </c>
      <c r="I28" s="200">
        <f>Bushbuckridge!I24</f>
        <v>2</v>
      </c>
      <c r="J28" s="200">
        <f>Bushbuckridge!J24</f>
        <v>0</v>
      </c>
      <c r="K28" s="200">
        <f>Bushbuckridge!K24</f>
        <v>4</v>
      </c>
      <c r="L28" s="200">
        <f>Bushbuckridge!L24</f>
        <v>3</v>
      </c>
      <c r="M28" s="200">
        <f>Bushbuckridge!M24</f>
        <v>1</v>
      </c>
      <c r="N28" s="200">
        <f>Bushbuckridge!N24</f>
        <v>2</v>
      </c>
      <c r="O28" s="200"/>
      <c r="P28" s="200"/>
      <c r="Q28" s="200"/>
      <c r="R28" s="200"/>
      <c r="S28" s="200">
        <f t="shared" si="3"/>
        <v>27</v>
      </c>
      <c r="T28" s="89">
        <f t="shared" si="2"/>
        <v>0</v>
      </c>
    </row>
    <row r="29" spans="1:20" ht="40.5" customHeight="1" x14ac:dyDescent="0.25">
      <c r="A29" s="73" t="s">
        <v>187</v>
      </c>
      <c r="B29" s="73" t="s">
        <v>427</v>
      </c>
      <c r="C29" s="34">
        <v>0</v>
      </c>
      <c r="D29" s="200">
        <f>Bushbuckridge!D24</f>
        <v>5</v>
      </c>
      <c r="E29" s="200">
        <f>Bushbuckridge!E24</f>
        <v>4</v>
      </c>
      <c r="F29" s="200">
        <f>Bushbuckridge!F24</f>
        <v>4</v>
      </c>
      <c r="G29" s="200">
        <f>Bushbuckridge!G24</f>
        <v>0</v>
      </c>
      <c r="H29" s="200">
        <f>Bushbuckridge!H24</f>
        <v>2</v>
      </c>
      <c r="I29" s="200">
        <f>Bushbuckridge!I24</f>
        <v>2</v>
      </c>
      <c r="J29" s="200">
        <f>Bushbuckridge!J24</f>
        <v>0</v>
      </c>
      <c r="K29" s="200">
        <f>Bushbuckridge!K24</f>
        <v>4</v>
      </c>
      <c r="L29" s="200">
        <f>Bushbuckridge!L24</f>
        <v>3</v>
      </c>
      <c r="M29" s="200">
        <f>Bushbuckridge!M24</f>
        <v>1</v>
      </c>
      <c r="N29" s="200">
        <f>Bushbuckridge!N24</f>
        <v>2</v>
      </c>
      <c r="O29" s="200"/>
      <c r="P29" s="200"/>
      <c r="Q29" s="200"/>
      <c r="R29" s="200"/>
      <c r="S29" s="200">
        <f t="shared" si="3"/>
        <v>27</v>
      </c>
      <c r="T29" s="89">
        <f t="shared" si="2"/>
        <v>0</v>
      </c>
    </row>
    <row r="30" spans="1:20" ht="32.450000000000003" customHeight="1" x14ac:dyDescent="0.25">
      <c r="A30" s="73" t="s">
        <v>188</v>
      </c>
      <c r="B30" s="73" t="s">
        <v>420</v>
      </c>
      <c r="C30" s="34">
        <v>0</v>
      </c>
      <c r="D30" s="200">
        <v>0</v>
      </c>
      <c r="E30" s="200">
        <v>1</v>
      </c>
      <c r="F30" s="200">
        <v>1</v>
      </c>
      <c r="G30" s="200">
        <v>1</v>
      </c>
      <c r="H30" s="200">
        <v>1</v>
      </c>
      <c r="I30" s="200">
        <v>1</v>
      </c>
      <c r="J30" s="200">
        <v>0</v>
      </c>
      <c r="K30" s="200">
        <v>1</v>
      </c>
      <c r="L30" s="200">
        <v>1</v>
      </c>
      <c r="M30" s="200">
        <v>1</v>
      </c>
      <c r="N30" s="200">
        <v>0</v>
      </c>
      <c r="O30" s="200"/>
      <c r="P30" s="200"/>
      <c r="Q30" s="200"/>
      <c r="R30" s="200"/>
      <c r="S30" s="200">
        <f t="shared" si="3"/>
        <v>8</v>
      </c>
      <c r="T30" s="89">
        <f t="shared" si="2"/>
        <v>0</v>
      </c>
    </row>
    <row r="31" spans="1:20" ht="30.6" customHeight="1" x14ac:dyDescent="0.25">
      <c r="A31" s="73" t="s">
        <v>189</v>
      </c>
      <c r="B31" s="73" t="s">
        <v>427</v>
      </c>
      <c r="C31" s="34">
        <v>0</v>
      </c>
      <c r="D31" s="200">
        <f>1*Bushbuckridge!D24</f>
        <v>5</v>
      </c>
      <c r="E31" s="200">
        <f>1*Bushbuckridge!E24</f>
        <v>4</v>
      </c>
      <c r="F31" s="200">
        <f>1*Bushbuckridge!F24</f>
        <v>4</v>
      </c>
      <c r="G31" s="200">
        <f>1*Bushbuckridge!G24</f>
        <v>0</v>
      </c>
      <c r="H31" s="200">
        <f>1*Bushbuckridge!H24</f>
        <v>2</v>
      </c>
      <c r="I31" s="200">
        <f>1*Bushbuckridge!I24</f>
        <v>2</v>
      </c>
      <c r="J31" s="200">
        <f>1*Bushbuckridge!J24</f>
        <v>0</v>
      </c>
      <c r="K31" s="200">
        <f>1*Bushbuckridge!K24</f>
        <v>4</v>
      </c>
      <c r="L31" s="200">
        <f>1*Bushbuckridge!L24</f>
        <v>3</v>
      </c>
      <c r="M31" s="200">
        <f>1*Bushbuckridge!M24</f>
        <v>1</v>
      </c>
      <c r="N31" s="200">
        <f>1*Bushbuckridge!N24</f>
        <v>2</v>
      </c>
      <c r="O31" s="200"/>
      <c r="P31" s="200"/>
      <c r="Q31" s="200"/>
      <c r="R31" s="200"/>
      <c r="S31" s="200">
        <f t="shared" si="3"/>
        <v>27</v>
      </c>
      <c r="T31" s="89">
        <f t="shared" si="2"/>
        <v>0</v>
      </c>
    </row>
    <row r="32" spans="1:20" ht="15.75" x14ac:dyDescent="0.25">
      <c r="A32" s="85"/>
      <c r="B32" s="85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 ht="17.25" x14ac:dyDescent="0.4">
      <c r="A33" s="86"/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0" t="s">
        <v>228</v>
      </c>
      <c r="T33" s="81">
        <f>SUM(T22:T32)</f>
        <v>0</v>
      </c>
    </row>
    <row r="34" spans="1:20" ht="17.25" x14ac:dyDescent="0.4">
      <c r="A34" s="86"/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0"/>
      <c r="T34" s="81"/>
    </row>
    <row r="35" spans="1:20" ht="18.75" x14ac:dyDescent="0.4">
      <c r="A35" s="63"/>
      <c r="B35" s="63"/>
      <c r="C35" s="64"/>
      <c r="D35" s="300" t="s">
        <v>238</v>
      </c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82"/>
    </row>
    <row r="36" spans="1:20" ht="75" customHeight="1" x14ac:dyDescent="0.25">
      <c r="A36" s="66" t="s">
        <v>197</v>
      </c>
      <c r="B36" s="66" t="s">
        <v>170</v>
      </c>
      <c r="C36" s="67" t="s">
        <v>486</v>
      </c>
      <c r="D36" s="68" t="s">
        <v>33</v>
      </c>
      <c r="E36" s="68" t="s">
        <v>34</v>
      </c>
      <c r="F36" s="68" t="s">
        <v>35</v>
      </c>
      <c r="G36" s="68" t="s">
        <v>36</v>
      </c>
      <c r="H36" s="68" t="s">
        <v>37</v>
      </c>
      <c r="I36" s="68" t="s">
        <v>38</v>
      </c>
      <c r="J36" s="68" t="s">
        <v>39</v>
      </c>
      <c r="K36" s="68" t="s">
        <v>40</v>
      </c>
      <c r="L36" s="68" t="s">
        <v>41</v>
      </c>
      <c r="M36" s="68" t="s">
        <v>42</v>
      </c>
      <c r="N36" s="68" t="s">
        <v>43</v>
      </c>
      <c r="O36" s="69"/>
      <c r="P36" s="69"/>
      <c r="Q36" s="69"/>
      <c r="R36" s="69"/>
      <c r="S36" s="70" t="s">
        <v>21</v>
      </c>
      <c r="T36" s="71" t="s">
        <v>77</v>
      </c>
    </row>
    <row r="37" spans="1:20" ht="66" customHeight="1" x14ac:dyDescent="0.25">
      <c r="A37" s="73" t="s">
        <v>169</v>
      </c>
      <c r="B37" s="73" t="s">
        <v>420</v>
      </c>
      <c r="C37" s="34">
        <v>0</v>
      </c>
      <c r="D37" s="200">
        <v>1</v>
      </c>
      <c r="E37" s="200">
        <v>1</v>
      </c>
      <c r="F37" s="200">
        <v>1</v>
      </c>
      <c r="G37" s="200">
        <v>0</v>
      </c>
      <c r="H37" s="200">
        <v>1</v>
      </c>
      <c r="I37" s="200">
        <v>1</v>
      </c>
      <c r="J37" s="200">
        <v>0</v>
      </c>
      <c r="K37" s="200">
        <v>1</v>
      </c>
      <c r="L37" s="200">
        <v>0</v>
      </c>
      <c r="M37" s="200">
        <v>0</v>
      </c>
      <c r="N37" s="200">
        <v>0</v>
      </c>
      <c r="O37" s="88"/>
      <c r="P37" s="88"/>
      <c r="Q37" s="88"/>
      <c r="R37" s="88"/>
      <c r="S37" s="88">
        <f>SUM(D37:R37)</f>
        <v>6</v>
      </c>
      <c r="T37" s="89">
        <f t="shared" ref="T37" si="4">C37*S37</f>
        <v>0</v>
      </c>
    </row>
    <row r="38" spans="1:20" ht="50.25" customHeight="1" x14ac:dyDescent="0.25">
      <c r="A38" s="73" t="s">
        <v>488</v>
      </c>
      <c r="B38" s="73" t="s">
        <v>420</v>
      </c>
      <c r="C38" s="34">
        <v>0</v>
      </c>
      <c r="D38" s="200">
        <v>1</v>
      </c>
      <c r="E38" s="200">
        <v>1</v>
      </c>
      <c r="F38" s="200">
        <v>1</v>
      </c>
      <c r="G38" s="200">
        <v>0</v>
      </c>
      <c r="H38" s="200">
        <v>1</v>
      </c>
      <c r="I38" s="200">
        <v>1</v>
      </c>
      <c r="J38" s="200">
        <v>0</v>
      </c>
      <c r="K38" s="200">
        <v>1</v>
      </c>
      <c r="L38" s="200">
        <v>0</v>
      </c>
      <c r="M38" s="200">
        <v>0</v>
      </c>
      <c r="N38" s="200">
        <v>0</v>
      </c>
      <c r="O38" s="88"/>
      <c r="P38" s="88"/>
      <c r="Q38" s="88"/>
      <c r="R38" s="88"/>
      <c r="S38" s="88">
        <f>SUM(D38:R38)</f>
        <v>6</v>
      </c>
      <c r="T38" s="89">
        <f t="shared" ref="T38" si="5">C38*S38</f>
        <v>0</v>
      </c>
    </row>
    <row r="39" spans="1:20" ht="15.75" x14ac:dyDescent="0.25">
      <c r="A39" s="85"/>
      <c r="B39" s="85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 ht="17.25" x14ac:dyDescent="0.4">
      <c r="A40" s="86"/>
      <c r="B40" s="86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0" t="s">
        <v>227</v>
      </c>
      <c r="T40" s="81">
        <f>SUM(T37:T39)</f>
        <v>0</v>
      </c>
    </row>
    <row r="41" spans="1:20" ht="17.25" x14ac:dyDescent="0.4">
      <c r="A41" s="86"/>
      <c r="B41" s="86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0"/>
      <c r="T41" s="81"/>
    </row>
    <row r="42" spans="1:20" ht="18.75" x14ac:dyDescent="0.4">
      <c r="A42" s="63"/>
      <c r="B42" s="63"/>
      <c r="C42" s="64"/>
      <c r="D42" s="300" t="s">
        <v>238</v>
      </c>
      <c r="E42" s="300"/>
      <c r="F42" s="300"/>
      <c r="G42" s="300"/>
      <c r="H42" s="300"/>
      <c r="I42" s="300"/>
      <c r="J42" s="300"/>
      <c r="K42" s="300"/>
      <c r="L42" s="300"/>
      <c r="M42" s="300"/>
      <c r="N42" s="300"/>
      <c r="O42" s="300"/>
      <c r="P42" s="300"/>
      <c r="Q42" s="300"/>
      <c r="R42" s="300"/>
      <c r="S42" s="300"/>
      <c r="T42" s="82"/>
    </row>
    <row r="43" spans="1:20" ht="81" customHeight="1" x14ac:dyDescent="0.25">
      <c r="A43" s="66" t="s">
        <v>196</v>
      </c>
      <c r="B43" s="66" t="s">
        <v>170</v>
      </c>
      <c r="C43" s="67" t="s">
        <v>486</v>
      </c>
      <c r="D43" s="68" t="s">
        <v>33</v>
      </c>
      <c r="E43" s="68" t="s">
        <v>34</v>
      </c>
      <c r="F43" s="68" t="s">
        <v>35</v>
      </c>
      <c r="G43" s="68" t="s">
        <v>36</v>
      </c>
      <c r="H43" s="68" t="s">
        <v>37</v>
      </c>
      <c r="I43" s="68" t="s">
        <v>38</v>
      </c>
      <c r="J43" s="68" t="s">
        <v>39</v>
      </c>
      <c r="K43" s="68" t="s">
        <v>40</v>
      </c>
      <c r="L43" s="68" t="s">
        <v>41</v>
      </c>
      <c r="M43" s="68" t="s">
        <v>42</v>
      </c>
      <c r="N43" s="68" t="s">
        <v>43</v>
      </c>
      <c r="O43" s="69"/>
      <c r="P43" s="69"/>
      <c r="Q43" s="69"/>
      <c r="R43" s="69"/>
      <c r="S43" s="70" t="s">
        <v>21</v>
      </c>
      <c r="T43" s="71" t="s">
        <v>77</v>
      </c>
    </row>
    <row r="44" spans="1:20" ht="31.5" x14ac:dyDescent="0.25">
      <c r="A44" s="73" t="s">
        <v>69</v>
      </c>
      <c r="B44" s="73" t="s">
        <v>420</v>
      </c>
      <c r="C44" s="17">
        <v>0</v>
      </c>
      <c r="D44" s="88">
        <v>0</v>
      </c>
      <c r="E44" s="88">
        <v>1</v>
      </c>
      <c r="F44" s="88">
        <v>1</v>
      </c>
      <c r="G44" s="88">
        <v>0</v>
      </c>
      <c r="H44" s="88">
        <v>1</v>
      </c>
      <c r="I44" s="88">
        <v>0</v>
      </c>
      <c r="J44" s="88">
        <v>0</v>
      </c>
      <c r="K44" s="88">
        <v>1</v>
      </c>
      <c r="L44" s="88">
        <v>0</v>
      </c>
      <c r="M44" s="88">
        <v>0</v>
      </c>
      <c r="N44" s="88">
        <v>0</v>
      </c>
      <c r="O44" s="88"/>
      <c r="P44" s="88"/>
      <c r="Q44" s="88"/>
      <c r="R44" s="88"/>
      <c r="S44" s="88">
        <f>SUM(D44:R44)</f>
        <v>4</v>
      </c>
      <c r="T44" s="84">
        <f t="shared" ref="T44:T49" si="6">C44*S44</f>
        <v>0</v>
      </c>
    </row>
    <row r="45" spans="1:20" ht="31.5" x14ac:dyDescent="0.25">
      <c r="A45" s="73" t="s">
        <v>191</v>
      </c>
      <c r="B45" s="73" t="s">
        <v>420</v>
      </c>
      <c r="C45" s="17">
        <v>0</v>
      </c>
      <c r="D45" s="88">
        <v>0</v>
      </c>
      <c r="E45" s="88">
        <v>1</v>
      </c>
      <c r="F45" s="88">
        <v>1</v>
      </c>
      <c r="G45" s="88">
        <v>0</v>
      </c>
      <c r="H45" s="88">
        <v>1</v>
      </c>
      <c r="I45" s="88">
        <v>0</v>
      </c>
      <c r="J45" s="88">
        <v>0</v>
      </c>
      <c r="K45" s="88">
        <v>1</v>
      </c>
      <c r="L45" s="88">
        <v>0</v>
      </c>
      <c r="M45" s="88">
        <v>0</v>
      </c>
      <c r="N45" s="88">
        <v>0</v>
      </c>
      <c r="O45" s="88"/>
      <c r="P45" s="88"/>
      <c r="Q45" s="88"/>
      <c r="R45" s="88"/>
      <c r="S45" s="88">
        <f t="shared" ref="S45:S49" si="7">SUM(D45:R45)</f>
        <v>4</v>
      </c>
      <c r="T45" s="84">
        <f t="shared" si="6"/>
        <v>0</v>
      </c>
    </row>
    <row r="46" spans="1:20" ht="31.5" x14ac:dyDescent="0.25">
      <c r="A46" s="73" t="s">
        <v>192</v>
      </c>
      <c r="B46" s="73" t="s">
        <v>420</v>
      </c>
      <c r="C46" s="17">
        <v>0</v>
      </c>
      <c r="D46" s="88">
        <v>0</v>
      </c>
      <c r="E46" s="88">
        <v>1</v>
      </c>
      <c r="F46" s="88">
        <v>1</v>
      </c>
      <c r="G46" s="88">
        <v>0</v>
      </c>
      <c r="H46" s="88">
        <v>1</v>
      </c>
      <c r="I46" s="88">
        <v>0</v>
      </c>
      <c r="J46" s="88">
        <v>0</v>
      </c>
      <c r="K46" s="88">
        <v>1</v>
      </c>
      <c r="L46" s="88">
        <v>0</v>
      </c>
      <c r="M46" s="88">
        <v>0</v>
      </c>
      <c r="N46" s="88">
        <v>0</v>
      </c>
      <c r="O46" s="88"/>
      <c r="P46" s="88"/>
      <c r="Q46" s="88"/>
      <c r="R46" s="88"/>
      <c r="S46" s="88">
        <f t="shared" si="7"/>
        <v>4</v>
      </c>
      <c r="T46" s="84">
        <f t="shared" si="6"/>
        <v>0</v>
      </c>
    </row>
    <row r="47" spans="1:20" ht="31.5" x14ac:dyDescent="0.25">
      <c r="A47" s="73" t="s">
        <v>98</v>
      </c>
      <c r="B47" s="73" t="s">
        <v>420</v>
      </c>
      <c r="C47" s="17">
        <v>0</v>
      </c>
      <c r="D47" s="88">
        <v>0</v>
      </c>
      <c r="E47" s="88">
        <v>1</v>
      </c>
      <c r="F47" s="88">
        <v>1</v>
      </c>
      <c r="G47" s="88">
        <v>0</v>
      </c>
      <c r="H47" s="88">
        <v>1</v>
      </c>
      <c r="I47" s="88">
        <v>0</v>
      </c>
      <c r="J47" s="88">
        <v>0</v>
      </c>
      <c r="K47" s="88">
        <v>1</v>
      </c>
      <c r="L47" s="88">
        <v>0</v>
      </c>
      <c r="M47" s="88">
        <v>0</v>
      </c>
      <c r="N47" s="88">
        <v>0</v>
      </c>
      <c r="O47" s="88"/>
      <c r="P47" s="88"/>
      <c r="Q47" s="88"/>
      <c r="R47" s="88"/>
      <c r="S47" s="88">
        <f t="shared" si="7"/>
        <v>4</v>
      </c>
      <c r="T47" s="84">
        <f t="shared" si="6"/>
        <v>0</v>
      </c>
    </row>
    <row r="48" spans="1:20" ht="31.5" x14ac:dyDescent="0.25">
      <c r="A48" s="73" t="s">
        <v>193</v>
      </c>
      <c r="B48" s="73" t="s">
        <v>420</v>
      </c>
      <c r="C48" s="17">
        <v>0</v>
      </c>
      <c r="D48" s="88">
        <v>0</v>
      </c>
      <c r="E48" s="88">
        <v>1</v>
      </c>
      <c r="F48" s="88">
        <v>1</v>
      </c>
      <c r="G48" s="88">
        <v>0</v>
      </c>
      <c r="H48" s="88">
        <v>1</v>
      </c>
      <c r="I48" s="88">
        <v>0</v>
      </c>
      <c r="J48" s="88">
        <v>0</v>
      </c>
      <c r="K48" s="88">
        <v>1</v>
      </c>
      <c r="L48" s="88">
        <v>0</v>
      </c>
      <c r="M48" s="88">
        <v>0</v>
      </c>
      <c r="N48" s="88">
        <v>0</v>
      </c>
      <c r="O48" s="88"/>
      <c r="P48" s="88"/>
      <c r="Q48" s="88"/>
      <c r="R48" s="88"/>
      <c r="S48" s="88">
        <f t="shared" si="7"/>
        <v>4</v>
      </c>
      <c r="T48" s="84">
        <f t="shared" si="6"/>
        <v>0</v>
      </c>
    </row>
    <row r="49" spans="1:20" ht="31.5" x14ac:dyDescent="0.25">
      <c r="A49" s="73" t="s">
        <v>194</v>
      </c>
      <c r="B49" s="73" t="s">
        <v>420</v>
      </c>
      <c r="C49" s="17">
        <v>0</v>
      </c>
      <c r="D49" s="88">
        <v>0</v>
      </c>
      <c r="E49" s="88">
        <v>1</v>
      </c>
      <c r="F49" s="88">
        <v>1</v>
      </c>
      <c r="G49" s="88">
        <v>0</v>
      </c>
      <c r="H49" s="88">
        <v>1</v>
      </c>
      <c r="I49" s="88">
        <v>0</v>
      </c>
      <c r="J49" s="88">
        <v>0</v>
      </c>
      <c r="K49" s="88">
        <v>1</v>
      </c>
      <c r="L49" s="88">
        <v>0</v>
      </c>
      <c r="M49" s="88">
        <v>0</v>
      </c>
      <c r="N49" s="88">
        <v>0</v>
      </c>
      <c r="O49" s="88"/>
      <c r="P49" s="88"/>
      <c r="Q49" s="88"/>
      <c r="R49" s="88"/>
      <c r="S49" s="88">
        <f t="shared" si="7"/>
        <v>4</v>
      </c>
      <c r="T49" s="84">
        <f t="shared" si="6"/>
        <v>0</v>
      </c>
    </row>
    <row r="50" spans="1:20" ht="31.5" x14ac:dyDescent="0.25">
      <c r="A50" s="73" t="s">
        <v>488</v>
      </c>
      <c r="B50" s="73" t="s">
        <v>420</v>
      </c>
      <c r="C50" s="34">
        <v>0</v>
      </c>
      <c r="D50" s="88">
        <v>0</v>
      </c>
      <c r="E50" s="88">
        <v>1</v>
      </c>
      <c r="F50" s="88">
        <v>1</v>
      </c>
      <c r="G50" s="88">
        <v>0</v>
      </c>
      <c r="H50" s="88">
        <v>1</v>
      </c>
      <c r="I50" s="88">
        <v>0</v>
      </c>
      <c r="J50" s="88">
        <v>0</v>
      </c>
      <c r="K50" s="88">
        <v>1</v>
      </c>
      <c r="L50" s="88">
        <v>0</v>
      </c>
      <c r="M50" s="88">
        <v>0</v>
      </c>
      <c r="N50" s="88">
        <v>0</v>
      </c>
      <c r="O50" s="88"/>
      <c r="P50" s="88"/>
      <c r="Q50" s="88"/>
      <c r="R50" s="88"/>
      <c r="S50" s="88">
        <f t="shared" ref="S50" si="8">SUM(D50:R50)</f>
        <v>4</v>
      </c>
      <c r="T50" s="84">
        <f t="shared" ref="T50" si="9">C50*S50</f>
        <v>0</v>
      </c>
    </row>
    <row r="51" spans="1:20" ht="15.75" x14ac:dyDescent="0.25">
      <c r="A51" s="85"/>
      <c r="B51" s="85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</row>
    <row r="52" spans="1:20" ht="17.25" x14ac:dyDescent="0.4">
      <c r="A52" s="86"/>
      <c r="B52" s="86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0" t="s">
        <v>226</v>
      </c>
      <c r="T52" s="81">
        <f>SUM(T44:T51)</f>
        <v>0</v>
      </c>
    </row>
    <row r="53" spans="1:20" ht="16.5" thickBot="1" x14ac:dyDescent="0.3">
      <c r="A53" s="90"/>
      <c r="B53" s="90"/>
      <c r="C53" s="91"/>
      <c r="D53" s="92"/>
    </row>
    <row r="54" spans="1:20" ht="18.75" thickBot="1" x14ac:dyDescent="0.3">
      <c r="D54" s="92"/>
      <c r="S54" s="93" t="s">
        <v>282</v>
      </c>
      <c r="T54" s="94">
        <f>T18+T33+T40+T52</f>
        <v>0</v>
      </c>
    </row>
    <row r="55" spans="1:20" ht="15.75" thickTop="1" x14ac:dyDescent="0.25"/>
  </sheetData>
  <sheetProtection algorithmName="SHA-512" hashValue="0KvC8z+IKuqFE/Wgc/AJJauRv9io4JZ+1hLCmf27Ag8KVKnDhoQckx5AaBelYU3CelsACSSZHVpRHJ8jtzcS8g==" saltValue="5vgtuLfEE+BZFY4ET6cVMQ==" spinCount="100000" sheet="1" objects="1" scenarios="1" selectLockedCells="1"/>
  <mergeCells count="4">
    <mergeCell ref="D2:S2"/>
    <mergeCell ref="D20:S20"/>
    <mergeCell ref="D35:S35"/>
    <mergeCell ref="D42:S42"/>
  </mergeCells>
  <pageMargins left="0.44344569288389502" right="0.25" top="0.75" bottom="0.75" header="0.3" footer="0.3"/>
  <pageSetup paperSize="9" scale="77" orientation="landscape" r:id="rId1"/>
  <headerFooter>
    <oddHeader xml:space="preserve">&amp;L&amp;"-,Bold"&amp;14DISTRICT FIVE - BUSHBUCKRIDGE&amp;C&amp;"-,Bold"&amp;20EQUIPMENT PRICE SCHEDULE&amp;R&amp;"-,Bold"&amp;20ANNEXURE G1 </oddHeader>
    <oddFooter>&amp;CPage &amp;P of &amp;N</oddFooter>
  </headerFooter>
  <rowBreaks count="2" manualBreakCount="2">
    <brk id="19" max="16383" man="1"/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view="pageLayout" zoomScale="70" zoomScaleNormal="93" zoomScaleSheetLayoutView="77" zoomScalePageLayoutView="70" workbookViewId="0">
      <selection activeCell="C8" sqref="C8"/>
    </sheetView>
  </sheetViews>
  <sheetFormatPr defaultColWidth="8.7109375" defaultRowHeight="15" x14ac:dyDescent="0.25"/>
  <cols>
    <col min="1" max="1" width="37.5703125" style="103" customWidth="1"/>
    <col min="2" max="3" width="10.85546875" style="103" customWidth="1"/>
    <col min="4" max="4" width="19.140625" style="103" customWidth="1"/>
    <col min="5" max="5" width="5.5703125" style="103" customWidth="1"/>
    <col min="6" max="7" width="8" style="103" bestFit="1" customWidth="1"/>
    <col min="8" max="9" width="4.42578125" style="103" bestFit="1" customWidth="1"/>
    <col min="10" max="11" width="5.5703125" style="103" customWidth="1"/>
    <col min="12" max="12" width="8.140625" style="103" customWidth="1"/>
    <col min="13" max="15" width="5.5703125" style="103" customWidth="1"/>
    <col min="16" max="16" width="4.85546875" style="103" customWidth="1"/>
    <col min="17" max="18" width="4.42578125" style="103" customWidth="1"/>
    <col min="19" max="19" width="5.5703125" style="103" customWidth="1"/>
    <col min="20" max="20" width="9" style="129" customWidth="1"/>
    <col min="21" max="21" width="21.85546875" style="103" customWidth="1"/>
    <col min="22" max="16384" width="8.7109375" style="103"/>
  </cols>
  <sheetData>
    <row r="1" spans="1:21" s="98" customFormat="1" ht="16.5" thickBot="1" x14ac:dyDescent="0.25">
      <c r="A1" s="95"/>
      <c r="B1" s="95"/>
      <c r="C1" s="95"/>
      <c r="D1" s="95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96"/>
      <c r="U1" s="97"/>
    </row>
    <row r="2" spans="1:21" ht="47.25" x14ac:dyDescent="0.2">
      <c r="A2" s="99" t="s">
        <v>199</v>
      </c>
      <c r="B2" s="100"/>
      <c r="C2" s="100"/>
      <c r="D2" s="100"/>
      <c r="E2" s="302" t="s">
        <v>127</v>
      </c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101"/>
      <c r="U2" s="102"/>
    </row>
    <row r="3" spans="1:21" ht="93" customHeight="1" x14ac:dyDescent="0.2">
      <c r="A3" s="104" t="s">
        <v>219</v>
      </c>
      <c r="B3" s="105" t="s">
        <v>109</v>
      </c>
      <c r="C3" s="67" t="s">
        <v>486</v>
      </c>
      <c r="D3" s="105" t="s">
        <v>128</v>
      </c>
      <c r="E3" s="68" t="s">
        <v>33</v>
      </c>
      <c r="F3" s="68" t="s">
        <v>34</v>
      </c>
      <c r="G3" s="68" t="s">
        <v>35</v>
      </c>
      <c r="H3" s="68" t="s">
        <v>36</v>
      </c>
      <c r="I3" s="68" t="s">
        <v>37</v>
      </c>
      <c r="J3" s="68" t="s">
        <v>38</v>
      </c>
      <c r="K3" s="68" t="s">
        <v>39</v>
      </c>
      <c r="L3" s="68" t="s">
        <v>40</v>
      </c>
      <c r="M3" s="68" t="s">
        <v>41</v>
      </c>
      <c r="N3" s="68" t="s">
        <v>42</v>
      </c>
      <c r="O3" s="68" t="s">
        <v>43</v>
      </c>
      <c r="P3" s="106"/>
      <c r="Q3" s="106"/>
      <c r="R3" s="107"/>
      <c r="S3" s="107"/>
      <c r="T3" s="70" t="s">
        <v>212</v>
      </c>
      <c r="U3" s="108" t="s">
        <v>100</v>
      </c>
    </row>
    <row r="4" spans="1:21" ht="28.5" x14ac:dyDescent="0.25">
      <c r="A4" s="109" t="s">
        <v>108</v>
      </c>
      <c r="B4" s="110" t="s">
        <v>129</v>
      </c>
      <c r="C4" s="17">
        <v>0</v>
      </c>
      <c r="D4" s="111" t="s">
        <v>203</v>
      </c>
      <c r="E4" s="88">
        <f>1*4*'Normal Labour (Annexure G3- Bbr'!D45</f>
        <v>8</v>
      </c>
      <c r="F4" s="88">
        <f>1*4*'Normal Labour (Annexure G3- Bbr'!E45</f>
        <v>4</v>
      </c>
      <c r="G4" s="88">
        <f>1*4*'Normal Labour (Annexure G3- Bbr'!F45</f>
        <v>4</v>
      </c>
      <c r="H4" s="88">
        <f>1*4*'Normal Labour (Annexure G3- Bbr'!G45</f>
        <v>4</v>
      </c>
      <c r="I4" s="88">
        <f>1*4*'Normal Labour (Annexure G3- Bbr'!H45</f>
        <v>4</v>
      </c>
      <c r="J4" s="88">
        <f>1*4*'Normal Labour (Annexure G3- Bbr'!I45</f>
        <v>4</v>
      </c>
      <c r="K4" s="88">
        <f>1*4*'Normal Labour (Annexure G3- Bbr'!J45</f>
        <v>0</v>
      </c>
      <c r="L4" s="88">
        <f>1*4*'Normal Labour (Annexure G3- Bbr'!K45</f>
        <v>4</v>
      </c>
      <c r="M4" s="88">
        <f>1*4*'Normal Labour (Annexure G3- Bbr'!L45</f>
        <v>4</v>
      </c>
      <c r="N4" s="88">
        <f>1*4*'Normal Labour (Annexure G3- Bbr'!M45</f>
        <v>4</v>
      </c>
      <c r="O4" s="88">
        <f>1*4*'Normal Labour (Annexure G3- Bbr'!N45</f>
        <v>0</v>
      </c>
      <c r="P4" s="88"/>
      <c r="Q4" s="88"/>
      <c r="R4" s="88"/>
      <c r="S4" s="88"/>
      <c r="T4" s="88">
        <f t="shared" ref="T4:T12" si="0">SUM(E4:S4)</f>
        <v>40</v>
      </c>
      <c r="U4" s="190">
        <f>C4*T4</f>
        <v>0</v>
      </c>
    </row>
    <row r="5" spans="1:21" ht="28.5" x14ac:dyDescent="0.25">
      <c r="A5" s="109" t="s">
        <v>107</v>
      </c>
      <c r="B5" s="111" t="s">
        <v>105</v>
      </c>
      <c r="C5" s="17">
        <v>0</v>
      </c>
      <c r="D5" s="111" t="s">
        <v>316</v>
      </c>
      <c r="E5" s="88">
        <v>12</v>
      </c>
      <c r="F5" s="88">
        <v>12</v>
      </c>
      <c r="G5" s="88">
        <v>12</v>
      </c>
      <c r="H5" s="88">
        <v>12</v>
      </c>
      <c r="I5" s="88">
        <v>12</v>
      </c>
      <c r="J5" s="88">
        <v>12</v>
      </c>
      <c r="K5" s="88">
        <v>0</v>
      </c>
      <c r="L5" s="88">
        <v>12</v>
      </c>
      <c r="M5" s="88">
        <v>12</v>
      </c>
      <c r="N5" s="88">
        <v>12</v>
      </c>
      <c r="O5" s="88">
        <v>12</v>
      </c>
      <c r="P5" s="88"/>
      <c r="Q5" s="88"/>
      <c r="R5" s="88"/>
      <c r="S5" s="88"/>
      <c r="T5" s="88">
        <f t="shared" si="0"/>
        <v>120</v>
      </c>
      <c r="U5" s="190">
        <f t="shared" ref="U5:U12" si="1">T5*C5</f>
        <v>0</v>
      </c>
    </row>
    <row r="6" spans="1:21" ht="28.5" x14ac:dyDescent="0.25">
      <c r="A6" s="109" t="s">
        <v>22</v>
      </c>
      <c r="B6" s="111" t="s">
        <v>105</v>
      </c>
      <c r="C6" s="17">
        <v>0</v>
      </c>
      <c r="D6" s="111" t="s">
        <v>317</v>
      </c>
      <c r="E6" s="88">
        <f>1*4</f>
        <v>4</v>
      </c>
      <c r="F6" s="88">
        <f t="shared" ref="F6:O6" si="2">1*4</f>
        <v>4</v>
      </c>
      <c r="G6" s="88">
        <f t="shared" si="2"/>
        <v>4</v>
      </c>
      <c r="H6" s="88">
        <f t="shared" si="2"/>
        <v>4</v>
      </c>
      <c r="I6" s="88">
        <f t="shared" si="2"/>
        <v>4</v>
      </c>
      <c r="J6" s="88">
        <f t="shared" si="2"/>
        <v>4</v>
      </c>
      <c r="K6" s="88">
        <v>0</v>
      </c>
      <c r="L6" s="88">
        <f t="shared" si="2"/>
        <v>4</v>
      </c>
      <c r="M6" s="88">
        <f t="shared" si="2"/>
        <v>4</v>
      </c>
      <c r="N6" s="88">
        <f t="shared" si="2"/>
        <v>4</v>
      </c>
      <c r="O6" s="88">
        <f t="shared" si="2"/>
        <v>4</v>
      </c>
      <c r="P6" s="88"/>
      <c r="Q6" s="88"/>
      <c r="R6" s="88"/>
      <c r="S6" s="88"/>
      <c r="T6" s="88">
        <f t="shared" si="0"/>
        <v>40</v>
      </c>
      <c r="U6" s="190">
        <f t="shared" si="1"/>
        <v>0</v>
      </c>
    </row>
    <row r="7" spans="1:21" ht="45" customHeight="1" x14ac:dyDescent="0.25">
      <c r="A7" s="109" t="s">
        <v>104</v>
      </c>
      <c r="B7" s="111" t="s">
        <v>106</v>
      </c>
      <c r="C7" s="17">
        <v>0</v>
      </c>
      <c r="D7" s="111" t="s">
        <v>328</v>
      </c>
      <c r="E7" s="88">
        <f>1*4*(Bushbuckridge!D30/46)</f>
        <v>32.782608695652172</v>
      </c>
      <c r="F7" s="88">
        <f>1*4*(Bushbuckridge!E30/46)</f>
        <v>14.086956521739131</v>
      </c>
      <c r="G7" s="88">
        <f>1*4*(Bushbuckridge!F30/46)</f>
        <v>22.956521739130434</v>
      </c>
      <c r="H7" s="88">
        <f>1*4*(Bushbuckridge!G30/46)</f>
        <v>3.1304347826086958</v>
      </c>
      <c r="I7" s="88">
        <f>1*4*(Bushbuckridge!H30/46)</f>
        <v>7.8260869565217392</v>
      </c>
      <c r="J7" s="88">
        <f>1*4*(Bushbuckridge!I30/46)</f>
        <v>1.7391304347826086</v>
      </c>
      <c r="K7" s="88">
        <f>1*4*(Bushbuckridge!J30/46)</f>
        <v>0</v>
      </c>
      <c r="L7" s="88">
        <f>1*4*(Bushbuckridge!K30/46)</f>
        <v>17.217391304347824</v>
      </c>
      <c r="M7" s="88">
        <f>1*4*(Bushbuckridge!L30/46)</f>
        <v>4.2608695652173916</v>
      </c>
      <c r="N7" s="88">
        <f>1*4*(Bushbuckridge!M30/46)</f>
        <v>1.5652173913043479</v>
      </c>
      <c r="O7" s="88">
        <f>1*4*(Bushbuckridge!N30/46)</f>
        <v>1.826086956521739</v>
      </c>
      <c r="P7" s="88"/>
      <c r="Q7" s="88"/>
      <c r="R7" s="88"/>
      <c r="S7" s="88"/>
      <c r="T7" s="88">
        <f t="shared" si="0"/>
        <v>107.39130434782608</v>
      </c>
      <c r="U7" s="190">
        <f t="shared" si="1"/>
        <v>0</v>
      </c>
    </row>
    <row r="8" spans="1:21" ht="85.5" x14ac:dyDescent="0.25">
      <c r="A8" s="109" t="s">
        <v>240</v>
      </c>
      <c r="B8" s="111" t="s">
        <v>241</v>
      </c>
      <c r="C8" s="17">
        <v>0</v>
      </c>
      <c r="D8" s="111" t="s">
        <v>242</v>
      </c>
      <c r="E8" s="88">
        <f>2*6*'Normal Labour (Annexure G3- Bbr'!D45</f>
        <v>24</v>
      </c>
      <c r="F8" s="88">
        <f>1*6*'Normal Labour (Annexure G3- Bbr'!E45</f>
        <v>6</v>
      </c>
      <c r="G8" s="88">
        <f>1*6*'Normal Labour (Annexure G3- Bbr'!F45</f>
        <v>6</v>
      </c>
      <c r="H8" s="88">
        <f>1*6*'Normal Labour (Annexure G3- Bbr'!G45</f>
        <v>6</v>
      </c>
      <c r="I8" s="88">
        <f>1*6*'Normal Labour (Annexure G3- Bbr'!H45</f>
        <v>6</v>
      </c>
      <c r="J8" s="88">
        <f>1*6*'Normal Labour (Annexure G3- Bbr'!I45</f>
        <v>6</v>
      </c>
      <c r="K8" s="88">
        <f>1*6*'Normal Labour (Annexure G3- Bbr'!J45</f>
        <v>0</v>
      </c>
      <c r="L8" s="88">
        <f>1*6*'Normal Labour (Annexure G3- Bbr'!K45</f>
        <v>6</v>
      </c>
      <c r="M8" s="88">
        <f>1*6*'Normal Labour (Annexure G3- Bbr'!L45</f>
        <v>6</v>
      </c>
      <c r="N8" s="88">
        <f>1*6*'Normal Labour (Annexure G3- Bbr'!M45</f>
        <v>6</v>
      </c>
      <c r="O8" s="88">
        <f>1*6*'Normal Labour (Annexure G3- Bbr'!N45</f>
        <v>0</v>
      </c>
      <c r="P8" s="88"/>
      <c r="Q8" s="88"/>
      <c r="R8" s="88"/>
      <c r="S8" s="88"/>
      <c r="T8" s="88">
        <f t="shared" si="0"/>
        <v>72</v>
      </c>
      <c r="U8" s="190">
        <f t="shared" si="1"/>
        <v>0</v>
      </c>
    </row>
    <row r="9" spans="1:21" ht="28.5" x14ac:dyDescent="0.25">
      <c r="A9" s="109" t="s">
        <v>130</v>
      </c>
      <c r="B9" s="110" t="s">
        <v>131</v>
      </c>
      <c r="C9" s="17">
        <v>0</v>
      </c>
      <c r="D9" s="111" t="s">
        <v>313</v>
      </c>
      <c r="E9" s="88">
        <f>IF(Bushbuckridge!D37="Yes",('Normal Labour (Annexure G3- Bbr'!D45),)</f>
        <v>2</v>
      </c>
      <c r="F9" s="88">
        <f>IF(Bushbuckridge!E37="Yes",('Normal Labour (Annexure G3- Bbr'!E45),)</f>
        <v>0</v>
      </c>
      <c r="G9" s="88">
        <f>IF(Bushbuckridge!F37="Yes",('Normal Labour (Annexure G3- Bbr'!F45),)</f>
        <v>1</v>
      </c>
      <c r="H9" s="88">
        <f>IF(Bushbuckridge!G37="Yes",('Normal Labour (Annexure G3- Bbr'!G45),)</f>
        <v>0</v>
      </c>
      <c r="I9" s="88">
        <f>IF(Bushbuckridge!H37="Yes",('Normal Labour (Annexure G3- Bbr'!H45),)</f>
        <v>1</v>
      </c>
      <c r="J9" s="88">
        <f>IF(Bushbuckridge!I37="Yes",('Normal Labour (Annexure G3- Bbr'!I45),)</f>
        <v>1</v>
      </c>
      <c r="K9" s="88">
        <f>IF(Bushbuckridge!J37="Yes",('Normal Labour (Annexure G3- Bbr'!J45),)</f>
        <v>0</v>
      </c>
      <c r="L9" s="88">
        <f>IF(Bushbuckridge!K37="Yes",('Normal Labour (Annexure G3- Bbr'!K45),)</f>
        <v>1</v>
      </c>
      <c r="M9" s="88">
        <f>IF(Bushbuckridge!L37="Yes",('Normal Labour (Annexure G3- Bbr'!L45),)</f>
        <v>1</v>
      </c>
      <c r="N9" s="88">
        <f>IF(Bushbuckridge!M37="Yes",('Normal Labour (Annexure G3- Bbr'!M45),)</f>
        <v>1</v>
      </c>
      <c r="O9" s="88">
        <f>IF(Bushbuckridge!N37="Yes",('Normal Labour (Annexure G3- Bbr'!N45),)</f>
        <v>0</v>
      </c>
      <c r="P9" s="88"/>
      <c r="Q9" s="88"/>
      <c r="R9" s="88"/>
      <c r="S9" s="88"/>
      <c r="T9" s="88">
        <f t="shared" si="0"/>
        <v>8</v>
      </c>
      <c r="U9" s="190">
        <f t="shared" si="1"/>
        <v>0</v>
      </c>
    </row>
    <row r="10" spans="1:21" ht="28.5" x14ac:dyDescent="0.25">
      <c r="A10" s="109" t="s">
        <v>110</v>
      </c>
      <c r="B10" s="111" t="s">
        <v>102</v>
      </c>
      <c r="C10" s="17">
        <v>0</v>
      </c>
      <c r="D10" s="111" t="s">
        <v>315</v>
      </c>
      <c r="E10" s="88">
        <f>1*6</f>
        <v>6</v>
      </c>
      <c r="F10" s="88">
        <f t="shared" ref="F10:O10" si="3">1*6</f>
        <v>6</v>
      </c>
      <c r="G10" s="88">
        <f t="shared" si="3"/>
        <v>6</v>
      </c>
      <c r="H10" s="88">
        <f t="shared" si="3"/>
        <v>6</v>
      </c>
      <c r="I10" s="88">
        <f t="shared" si="3"/>
        <v>6</v>
      </c>
      <c r="J10" s="88">
        <f t="shared" si="3"/>
        <v>6</v>
      </c>
      <c r="K10" s="88">
        <f t="shared" si="3"/>
        <v>6</v>
      </c>
      <c r="L10" s="88">
        <f t="shared" si="3"/>
        <v>6</v>
      </c>
      <c r="M10" s="88">
        <f t="shared" si="3"/>
        <v>6</v>
      </c>
      <c r="N10" s="88">
        <f t="shared" si="3"/>
        <v>6</v>
      </c>
      <c r="O10" s="88">
        <f t="shared" si="3"/>
        <v>6</v>
      </c>
      <c r="P10" s="88"/>
      <c r="Q10" s="88"/>
      <c r="R10" s="88"/>
      <c r="S10" s="88"/>
      <c r="T10" s="88">
        <f t="shared" si="0"/>
        <v>66</v>
      </c>
      <c r="U10" s="190">
        <f t="shared" si="1"/>
        <v>0</v>
      </c>
    </row>
    <row r="11" spans="1:21" ht="42.75" x14ac:dyDescent="0.25">
      <c r="A11" s="109" t="s">
        <v>145</v>
      </c>
      <c r="B11" s="111" t="s">
        <v>144</v>
      </c>
      <c r="C11" s="17">
        <v>0</v>
      </c>
      <c r="D11" s="111" t="s">
        <v>314</v>
      </c>
      <c r="E11" s="88">
        <f>1*12</f>
        <v>12</v>
      </c>
      <c r="F11" s="88">
        <f t="shared" ref="F11:O11" si="4">1*12</f>
        <v>12</v>
      </c>
      <c r="G11" s="88">
        <f t="shared" si="4"/>
        <v>12</v>
      </c>
      <c r="H11" s="88">
        <f t="shared" si="4"/>
        <v>12</v>
      </c>
      <c r="I11" s="88">
        <f t="shared" si="4"/>
        <v>12</v>
      </c>
      <c r="J11" s="88">
        <f t="shared" si="4"/>
        <v>12</v>
      </c>
      <c r="K11" s="88">
        <f t="shared" si="4"/>
        <v>12</v>
      </c>
      <c r="L11" s="88">
        <f t="shared" si="4"/>
        <v>12</v>
      </c>
      <c r="M11" s="88">
        <f t="shared" si="4"/>
        <v>12</v>
      </c>
      <c r="N11" s="88">
        <f t="shared" si="4"/>
        <v>12</v>
      </c>
      <c r="O11" s="88">
        <f t="shared" si="4"/>
        <v>12</v>
      </c>
      <c r="P11" s="88"/>
      <c r="Q11" s="88"/>
      <c r="R11" s="88"/>
      <c r="S11" s="88"/>
      <c r="T11" s="88">
        <f t="shared" si="0"/>
        <v>132</v>
      </c>
      <c r="U11" s="190">
        <f t="shared" si="1"/>
        <v>0</v>
      </c>
    </row>
    <row r="12" spans="1:21" ht="43.5" thickBot="1" x14ac:dyDescent="0.3">
      <c r="A12" s="112" t="s">
        <v>147</v>
      </c>
      <c r="B12" s="113" t="s">
        <v>146</v>
      </c>
      <c r="C12" s="26">
        <v>0</v>
      </c>
      <c r="D12" s="113" t="s">
        <v>329</v>
      </c>
      <c r="E12" s="191">
        <f>1*12*Bushbuckridge!D7</f>
        <v>180</v>
      </c>
      <c r="F12" s="191">
        <f>1*12*Bushbuckridge!E7</f>
        <v>108</v>
      </c>
      <c r="G12" s="191">
        <f>1*12*Bushbuckridge!F7</f>
        <v>108</v>
      </c>
      <c r="H12" s="191">
        <f>1*12*Bushbuckridge!G7</f>
        <v>48</v>
      </c>
      <c r="I12" s="191">
        <f>1*12*Bushbuckridge!H7</f>
        <v>60</v>
      </c>
      <c r="J12" s="191">
        <f>1*12*Bushbuckridge!I7</f>
        <v>132</v>
      </c>
      <c r="K12" s="191">
        <f>1*12*Bushbuckridge!J7</f>
        <v>0</v>
      </c>
      <c r="L12" s="191">
        <f>1*12*Bushbuckridge!K7</f>
        <v>60</v>
      </c>
      <c r="M12" s="191">
        <f>1*12*Bushbuckridge!L7</f>
        <v>36</v>
      </c>
      <c r="N12" s="191">
        <f>1*12*Bushbuckridge!M7</f>
        <v>60</v>
      </c>
      <c r="O12" s="191">
        <f>1*12*Bushbuckridge!N7</f>
        <v>0</v>
      </c>
      <c r="P12" s="191"/>
      <c r="Q12" s="191"/>
      <c r="R12" s="191"/>
      <c r="S12" s="191"/>
      <c r="T12" s="88">
        <f t="shared" si="0"/>
        <v>792</v>
      </c>
      <c r="U12" s="190">
        <f t="shared" si="1"/>
        <v>0</v>
      </c>
    </row>
    <row r="13" spans="1:21" ht="15.75" thickBot="1" x14ac:dyDescent="0.3">
      <c r="A13" s="112"/>
      <c r="B13" s="113"/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92"/>
    </row>
    <row r="14" spans="1:21" ht="17.25" x14ac:dyDescent="0.4">
      <c r="A14" s="98"/>
      <c r="B14" s="98"/>
      <c r="C14" s="193"/>
      <c r="D14" s="98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80" t="s">
        <v>229</v>
      </c>
      <c r="U14" s="116">
        <f>SUM(U4:U13)</f>
        <v>0</v>
      </c>
    </row>
    <row r="15" spans="1:21" ht="18" thickBot="1" x14ac:dyDescent="0.45">
      <c r="A15" s="98"/>
      <c r="B15" s="98"/>
      <c r="C15" s="193"/>
      <c r="D15" s="98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80"/>
      <c r="U15" s="117"/>
    </row>
    <row r="16" spans="1:21" ht="31.5" customHeight="1" x14ac:dyDescent="0.2">
      <c r="A16" s="99" t="s">
        <v>199</v>
      </c>
      <c r="B16" s="100"/>
      <c r="C16" s="100"/>
      <c r="D16" s="100"/>
      <c r="E16" s="302" t="s">
        <v>127</v>
      </c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101"/>
      <c r="U16" s="102"/>
    </row>
    <row r="17" spans="1:21" ht="77.25" customHeight="1" x14ac:dyDescent="0.2">
      <c r="A17" s="104" t="s">
        <v>218</v>
      </c>
      <c r="B17" s="105" t="s">
        <v>109</v>
      </c>
      <c r="C17" s="67" t="s">
        <v>0</v>
      </c>
      <c r="D17" s="105" t="s">
        <v>128</v>
      </c>
      <c r="E17" s="68" t="s">
        <v>33</v>
      </c>
      <c r="F17" s="68" t="s">
        <v>34</v>
      </c>
      <c r="G17" s="68" t="s">
        <v>35</v>
      </c>
      <c r="H17" s="68" t="s">
        <v>36</v>
      </c>
      <c r="I17" s="68" t="s">
        <v>37</v>
      </c>
      <c r="J17" s="68" t="s">
        <v>38</v>
      </c>
      <c r="K17" s="68" t="s">
        <v>39</v>
      </c>
      <c r="L17" s="68" t="s">
        <v>40</v>
      </c>
      <c r="M17" s="68" t="s">
        <v>41</v>
      </c>
      <c r="N17" s="68" t="s">
        <v>42</v>
      </c>
      <c r="O17" s="68" t="s">
        <v>43</v>
      </c>
      <c r="P17" s="106"/>
      <c r="Q17" s="106"/>
      <c r="R17" s="107"/>
      <c r="S17" s="107"/>
      <c r="T17" s="70" t="s">
        <v>212</v>
      </c>
      <c r="U17" s="108" t="s">
        <v>100</v>
      </c>
    </row>
    <row r="18" spans="1:21" ht="28.5" x14ac:dyDescent="0.25">
      <c r="A18" s="118" t="s">
        <v>112</v>
      </c>
      <c r="B18" s="119" t="s">
        <v>102</v>
      </c>
      <c r="C18" s="25">
        <v>0</v>
      </c>
      <c r="D18" s="119" t="s">
        <v>318</v>
      </c>
      <c r="E18" s="88">
        <f>1*4*(Bushbuckridge!D25/3)</f>
        <v>6.666666666666667</v>
      </c>
      <c r="F18" s="88">
        <f>1*4*(Bushbuckridge!E25/3)</f>
        <v>8</v>
      </c>
      <c r="G18" s="88">
        <f>1*4*(Bushbuckridge!F25/3)</f>
        <v>10.666666666666666</v>
      </c>
      <c r="H18" s="88">
        <f>1*4*(Bushbuckridge!G25/3)</f>
        <v>0</v>
      </c>
      <c r="I18" s="88">
        <f>1*4*(Bushbuckridge!H25/3)</f>
        <v>4</v>
      </c>
      <c r="J18" s="88">
        <f>1*4*(Bushbuckridge!I25/3)</f>
        <v>2.6666666666666665</v>
      </c>
      <c r="K18" s="88">
        <f>1*4*(Bushbuckridge!J25/3)</f>
        <v>0</v>
      </c>
      <c r="L18" s="88">
        <f>1*4*(Bushbuckridge!K25/3)</f>
        <v>8</v>
      </c>
      <c r="M18" s="88">
        <f>1*4*(Bushbuckridge!L25/3)</f>
        <v>9.3333333333333339</v>
      </c>
      <c r="N18" s="88">
        <f>1*4*(Bushbuckridge!M25/3)</f>
        <v>1.3333333333333333</v>
      </c>
      <c r="O18" s="88">
        <f>1*4*(Bushbuckridge!N25/3)</f>
        <v>2.6666666666666665</v>
      </c>
      <c r="P18" s="88"/>
      <c r="Q18" s="88"/>
      <c r="R18" s="88"/>
      <c r="S18" s="88"/>
      <c r="T18" s="88">
        <f t="shared" ref="T18:T33" si="5">SUM(E18:S18)</f>
        <v>53.333333333333336</v>
      </c>
      <c r="U18" s="190">
        <f t="shared" ref="U18:U33" si="6">T18*C18</f>
        <v>0</v>
      </c>
    </row>
    <row r="19" spans="1:21" ht="28.5" x14ac:dyDescent="0.25">
      <c r="A19" s="109" t="s">
        <v>111</v>
      </c>
      <c r="B19" s="111" t="s">
        <v>319</v>
      </c>
      <c r="C19" s="43">
        <v>0</v>
      </c>
      <c r="D19" s="111" t="s">
        <v>320</v>
      </c>
      <c r="E19" s="88">
        <f>1*12*Bushbuckridge!D18</f>
        <v>24</v>
      </c>
      <c r="F19" s="88">
        <f>1*12*Bushbuckridge!E18</f>
        <v>12</v>
      </c>
      <c r="G19" s="88">
        <f>1*12*Bushbuckridge!F18</f>
        <v>12</v>
      </c>
      <c r="H19" s="88">
        <f>1*12*Bushbuckridge!G18</f>
        <v>0</v>
      </c>
      <c r="I19" s="88">
        <f>1*12*Bushbuckridge!H18</f>
        <v>0</v>
      </c>
      <c r="J19" s="88">
        <f>1*12*Bushbuckridge!I18</f>
        <v>12</v>
      </c>
      <c r="K19" s="88">
        <f>1*12*Bushbuckridge!J18</f>
        <v>0</v>
      </c>
      <c r="L19" s="88">
        <f>1*12*Bushbuckridge!K18</f>
        <v>24</v>
      </c>
      <c r="M19" s="88">
        <f>1*12*Bushbuckridge!L18</f>
        <v>12</v>
      </c>
      <c r="N19" s="88">
        <f>1*12*Bushbuckridge!M18</f>
        <v>0</v>
      </c>
      <c r="O19" s="88">
        <f>1*12*Bushbuckridge!N18</f>
        <v>12</v>
      </c>
      <c r="P19" s="88"/>
      <c r="Q19" s="88"/>
      <c r="R19" s="88"/>
      <c r="S19" s="88"/>
      <c r="T19" s="88">
        <f t="shared" si="5"/>
        <v>108</v>
      </c>
      <c r="U19" s="190">
        <f t="shared" si="6"/>
        <v>0</v>
      </c>
    </row>
    <row r="20" spans="1:21" ht="28.5" x14ac:dyDescent="0.25">
      <c r="A20" s="109" t="s">
        <v>113</v>
      </c>
      <c r="B20" s="111" t="s">
        <v>132</v>
      </c>
      <c r="C20" s="17">
        <v>0</v>
      </c>
      <c r="D20" s="111" t="s">
        <v>321</v>
      </c>
      <c r="E20" s="88">
        <f>1*12*Bushbuckridge!D25</f>
        <v>60</v>
      </c>
      <c r="F20" s="88">
        <f>1*12*Bushbuckridge!E25</f>
        <v>72</v>
      </c>
      <c r="G20" s="88">
        <f>1*12*Bushbuckridge!F25</f>
        <v>96</v>
      </c>
      <c r="H20" s="88">
        <f>1*12*Bushbuckridge!G25</f>
        <v>0</v>
      </c>
      <c r="I20" s="88">
        <f>1*12*Bushbuckridge!H25</f>
        <v>36</v>
      </c>
      <c r="J20" s="88">
        <f>1*12*Bushbuckridge!I25</f>
        <v>24</v>
      </c>
      <c r="K20" s="88">
        <f>1*12*Bushbuckridge!J25</f>
        <v>0</v>
      </c>
      <c r="L20" s="88">
        <f>1*12*Bushbuckridge!K25</f>
        <v>72</v>
      </c>
      <c r="M20" s="88">
        <f>1*12*Bushbuckridge!L25</f>
        <v>84</v>
      </c>
      <c r="N20" s="88">
        <f>1*12*Bushbuckridge!M25</f>
        <v>12</v>
      </c>
      <c r="O20" s="88">
        <f>1*12*Bushbuckridge!N25</f>
        <v>24</v>
      </c>
      <c r="P20" s="88"/>
      <c r="Q20" s="88"/>
      <c r="R20" s="88"/>
      <c r="S20" s="88"/>
      <c r="T20" s="88">
        <f t="shared" si="5"/>
        <v>480</v>
      </c>
      <c r="U20" s="190">
        <f t="shared" si="6"/>
        <v>0</v>
      </c>
    </row>
    <row r="21" spans="1:21" ht="28.5" x14ac:dyDescent="0.25">
      <c r="A21" s="109" t="s">
        <v>133</v>
      </c>
      <c r="B21" s="111" t="s">
        <v>134</v>
      </c>
      <c r="C21" s="17">
        <v>0</v>
      </c>
      <c r="D21" s="111" t="s">
        <v>364</v>
      </c>
      <c r="E21" s="88">
        <f>1*12*Bushbuckridge!D24</f>
        <v>60</v>
      </c>
      <c r="F21" s="88">
        <f>1*12*Bushbuckridge!E24</f>
        <v>48</v>
      </c>
      <c r="G21" s="88">
        <f>1*12*Bushbuckridge!F24</f>
        <v>48</v>
      </c>
      <c r="H21" s="88">
        <f>1*12*Bushbuckridge!G24</f>
        <v>0</v>
      </c>
      <c r="I21" s="88">
        <f>1*12*Bushbuckridge!H24</f>
        <v>24</v>
      </c>
      <c r="J21" s="88">
        <f>1*12*Bushbuckridge!I24</f>
        <v>24</v>
      </c>
      <c r="K21" s="88">
        <f>1*12*Bushbuckridge!J24</f>
        <v>0</v>
      </c>
      <c r="L21" s="88">
        <f>1*12*Bushbuckridge!K24</f>
        <v>48</v>
      </c>
      <c r="M21" s="88">
        <f>1*12*Bushbuckridge!L24</f>
        <v>36</v>
      </c>
      <c r="N21" s="88">
        <f>1*12*Bushbuckridge!M24</f>
        <v>12</v>
      </c>
      <c r="O21" s="88">
        <f>1*12*Bushbuckridge!N24</f>
        <v>24</v>
      </c>
      <c r="P21" s="88"/>
      <c r="Q21" s="88"/>
      <c r="R21" s="88"/>
      <c r="S21" s="88"/>
      <c r="T21" s="88">
        <f t="shared" si="5"/>
        <v>324</v>
      </c>
      <c r="U21" s="190">
        <f t="shared" si="6"/>
        <v>0</v>
      </c>
    </row>
    <row r="22" spans="1:21" ht="42.75" x14ac:dyDescent="0.25">
      <c r="A22" s="109" t="s">
        <v>114</v>
      </c>
      <c r="B22" s="111" t="s">
        <v>322</v>
      </c>
      <c r="C22" s="17">
        <v>0</v>
      </c>
      <c r="D22" s="111" t="s">
        <v>323</v>
      </c>
      <c r="E22" s="88">
        <f>4*12*Bushbuckridge!D24</f>
        <v>240</v>
      </c>
      <c r="F22" s="88">
        <f>4*12*Bushbuckridge!E24</f>
        <v>192</v>
      </c>
      <c r="G22" s="88">
        <f>4*12*Bushbuckridge!F24</f>
        <v>192</v>
      </c>
      <c r="H22" s="88">
        <f>4*12*Bushbuckridge!G24</f>
        <v>0</v>
      </c>
      <c r="I22" s="88">
        <f>4*12*Bushbuckridge!H24</f>
        <v>96</v>
      </c>
      <c r="J22" s="88">
        <f>4*12*Bushbuckridge!I24</f>
        <v>96</v>
      </c>
      <c r="K22" s="88">
        <f>4*12*Bushbuckridge!J24</f>
        <v>0</v>
      </c>
      <c r="L22" s="88">
        <f>4*12*Bushbuckridge!K24</f>
        <v>192</v>
      </c>
      <c r="M22" s="88">
        <f>4*12*Bushbuckridge!L24</f>
        <v>144</v>
      </c>
      <c r="N22" s="88">
        <f>4*12*Bushbuckridge!M24</f>
        <v>48</v>
      </c>
      <c r="O22" s="88">
        <f>4*12*Bushbuckridge!N24</f>
        <v>96</v>
      </c>
      <c r="P22" s="88"/>
      <c r="Q22" s="88"/>
      <c r="R22" s="88"/>
      <c r="S22" s="88"/>
      <c r="T22" s="88">
        <f t="shared" si="5"/>
        <v>1296</v>
      </c>
      <c r="U22" s="190">
        <f t="shared" si="6"/>
        <v>0</v>
      </c>
    </row>
    <row r="23" spans="1:21" ht="28.5" customHeight="1" x14ac:dyDescent="0.25">
      <c r="A23" s="109" t="s">
        <v>115</v>
      </c>
      <c r="B23" s="111" t="s">
        <v>136</v>
      </c>
      <c r="C23" s="17">
        <v>0</v>
      </c>
      <c r="D23" s="111" t="s">
        <v>330</v>
      </c>
      <c r="E23" s="88">
        <v>0</v>
      </c>
      <c r="F23" s="88">
        <f t="shared" ref="F23:O23" si="7">1*6</f>
        <v>6</v>
      </c>
      <c r="G23" s="88">
        <f t="shared" si="7"/>
        <v>6</v>
      </c>
      <c r="H23" s="88">
        <f t="shared" si="7"/>
        <v>6</v>
      </c>
      <c r="I23" s="88">
        <f t="shared" si="7"/>
        <v>6</v>
      </c>
      <c r="J23" s="88">
        <f t="shared" si="7"/>
        <v>6</v>
      </c>
      <c r="K23" s="88">
        <f t="shared" si="7"/>
        <v>6</v>
      </c>
      <c r="L23" s="88">
        <f t="shared" si="7"/>
        <v>6</v>
      </c>
      <c r="M23" s="88">
        <f t="shared" si="7"/>
        <v>6</v>
      </c>
      <c r="N23" s="88">
        <f t="shared" si="7"/>
        <v>6</v>
      </c>
      <c r="O23" s="88">
        <f t="shared" si="7"/>
        <v>6</v>
      </c>
      <c r="P23" s="88"/>
      <c r="Q23" s="88"/>
      <c r="R23" s="88"/>
      <c r="S23" s="88"/>
      <c r="T23" s="88">
        <f t="shared" si="5"/>
        <v>60</v>
      </c>
      <c r="U23" s="190">
        <f t="shared" si="6"/>
        <v>0</v>
      </c>
    </row>
    <row r="24" spans="1:21" ht="42.75" x14ac:dyDescent="0.25">
      <c r="A24" s="109" t="s">
        <v>149</v>
      </c>
      <c r="B24" s="111" t="s">
        <v>137</v>
      </c>
      <c r="C24" s="17">
        <v>0</v>
      </c>
      <c r="D24" s="111" t="s">
        <v>324</v>
      </c>
      <c r="E24" s="88">
        <f>2*4*Bushbuckridge!D20</f>
        <v>24</v>
      </c>
      <c r="F24" s="88">
        <f>2*4*Bushbuckridge!E20</f>
        <v>24</v>
      </c>
      <c r="G24" s="88">
        <f>2*4*Bushbuckridge!F20</f>
        <v>16</v>
      </c>
      <c r="H24" s="88">
        <f>2*4*Bushbuckridge!G20</f>
        <v>0</v>
      </c>
      <c r="I24" s="88">
        <f>2*4*Bushbuckridge!H20</f>
        <v>8</v>
      </c>
      <c r="J24" s="88">
        <f>2*4*Bushbuckridge!I20</f>
        <v>8</v>
      </c>
      <c r="K24" s="88">
        <f>2*4*Bushbuckridge!J20</f>
        <v>0</v>
      </c>
      <c r="L24" s="88">
        <f>2*4*Bushbuckridge!K20</f>
        <v>8</v>
      </c>
      <c r="M24" s="88">
        <f>2*4*Bushbuckridge!L20</f>
        <v>32</v>
      </c>
      <c r="N24" s="88">
        <f>2*4*Bushbuckridge!M20</f>
        <v>0</v>
      </c>
      <c r="O24" s="88">
        <f>2*4*Bushbuckridge!N20</f>
        <v>8</v>
      </c>
      <c r="P24" s="88"/>
      <c r="Q24" s="88"/>
      <c r="R24" s="88"/>
      <c r="S24" s="88"/>
      <c r="T24" s="88">
        <f t="shared" si="5"/>
        <v>128</v>
      </c>
      <c r="U24" s="190">
        <f t="shared" si="6"/>
        <v>0</v>
      </c>
    </row>
    <row r="25" spans="1:21" ht="28.5" x14ac:dyDescent="0.25">
      <c r="A25" s="109" t="s">
        <v>150</v>
      </c>
      <c r="B25" s="111" t="s">
        <v>148</v>
      </c>
      <c r="C25" s="17">
        <v>0</v>
      </c>
      <c r="D25" s="111" t="s">
        <v>205</v>
      </c>
      <c r="E25" s="88">
        <f>1*12*Bushbuckridge!D20</f>
        <v>36</v>
      </c>
      <c r="F25" s="88">
        <f>1*12*Bushbuckridge!E20</f>
        <v>36</v>
      </c>
      <c r="G25" s="88">
        <f>1*12*Bushbuckridge!F20</f>
        <v>24</v>
      </c>
      <c r="H25" s="88">
        <f>1*12*Bushbuckridge!G20</f>
        <v>0</v>
      </c>
      <c r="I25" s="88">
        <f>1*12*Bushbuckridge!H20</f>
        <v>12</v>
      </c>
      <c r="J25" s="88">
        <f>1*12*Bushbuckridge!I20</f>
        <v>12</v>
      </c>
      <c r="K25" s="88">
        <f>1*12*Bushbuckridge!J20</f>
        <v>0</v>
      </c>
      <c r="L25" s="88">
        <f>1*12*Bushbuckridge!K20</f>
        <v>12</v>
      </c>
      <c r="M25" s="88">
        <f>1*12*Bushbuckridge!L20</f>
        <v>48</v>
      </c>
      <c r="N25" s="88">
        <f>1*12*Bushbuckridge!M20</f>
        <v>0</v>
      </c>
      <c r="O25" s="88">
        <f>1*12*Bushbuckridge!N20</f>
        <v>12</v>
      </c>
      <c r="P25" s="88"/>
      <c r="Q25" s="88"/>
      <c r="R25" s="88"/>
      <c r="S25" s="88"/>
      <c r="T25" s="88">
        <f t="shared" si="5"/>
        <v>192</v>
      </c>
      <c r="U25" s="190">
        <f t="shared" si="6"/>
        <v>0</v>
      </c>
    </row>
    <row r="26" spans="1:21" ht="42.75" x14ac:dyDescent="0.25">
      <c r="A26" s="109" t="s">
        <v>138</v>
      </c>
      <c r="B26" s="111" t="s">
        <v>139</v>
      </c>
      <c r="C26" s="17">
        <v>0</v>
      </c>
      <c r="D26" s="111" t="s">
        <v>207</v>
      </c>
      <c r="E26" s="88">
        <f>2*1*Bushbuckridge!D24</f>
        <v>10</v>
      </c>
      <c r="F26" s="88">
        <f>2*1*Bushbuckridge!E24</f>
        <v>8</v>
      </c>
      <c r="G26" s="88">
        <f>2*1*Bushbuckridge!F24</f>
        <v>8</v>
      </c>
      <c r="H26" s="88">
        <f>2*1*Bushbuckridge!G24</f>
        <v>0</v>
      </c>
      <c r="I26" s="88">
        <f>2*1*Bushbuckridge!H24</f>
        <v>4</v>
      </c>
      <c r="J26" s="88">
        <f>2*1*Bushbuckridge!I24</f>
        <v>4</v>
      </c>
      <c r="K26" s="88">
        <f>2*1*Bushbuckridge!J24</f>
        <v>0</v>
      </c>
      <c r="L26" s="88">
        <f>2*1*Bushbuckridge!K24</f>
        <v>8</v>
      </c>
      <c r="M26" s="88">
        <f>2*1*Bushbuckridge!L24</f>
        <v>6</v>
      </c>
      <c r="N26" s="88">
        <f>2*1*Bushbuckridge!M24</f>
        <v>2</v>
      </c>
      <c r="O26" s="88">
        <f>2*1*Bushbuckridge!N24</f>
        <v>4</v>
      </c>
      <c r="P26" s="88"/>
      <c r="Q26" s="88"/>
      <c r="R26" s="88"/>
      <c r="S26" s="88"/>
      <c r="T26" s="88">
        <f t="shared" si="5"/>
        <v>54</v>
      </c>
      <c r="U26" s="190">
        <f t="shared" si="6"/>
        <v>0</v>
      </c>
    </row>
    <row r="27" spans="1:21" ht="42.75" x14ac:dyDescent="0.25">
      <c r="A27" s="109" t="s">
        <v>140</v>
      </c>
      <c r="B27" s="111" t="s">
        <v>139</v>
      </c>
      <c r="C27" s="17">
        <v>0</v>
      </c>
      <c r="D27" s="111" t="s">
        <v>206</v>
      </c>
      <c r="E27" s="88">
        <f>4*1*Bushbuckridge!D24</f>
        <v>20</v>
      </c>
      <c r="F27" s="88">
        <f>4*1*Bushbuckridge!E24</f>
        <v>16</v>
      </c>
      <c r="G27" s="88">
        <f>4*1*Bushbuckridge!F24</f>
        <v>16</v>
      </c>
      <c r="H27" s="88">
        <f>4*1*Bushbuckridge!G24</f>
        <v>0</v>
      </c>
      <c r="I27" s="88">
        <f>4*1*Bushbuckridge!H24</f>
        <v>8</v>
      </c>
      <c r="J27" s="88">
        <f>4*1*Bushbuckridge!I24</f>
        <v>8</v>
      </c>
      <c r="K27" s="88">
        <f>4*1*Bushbuckridge!J24</f>
        <v>0</v>
      </c>
      <c r="L27" s="88">
        <f>4*1*Bushbuckridge!K24</f>
        <v>16</v>
      </c>
      <c r="M27" s="88">
        <f>4*1*Bushbuckridge!L24</f>
        <v>12</v>
      </c>
      <c r="N27" s="88">
        <f>4*1*Bushbuckridge!M24</f>
        <v>4</v>
      </c>
      <c r="O27" s="88">
        <f>4*1*Bushbuckridge!N24</f>
        <v>8</v>
      </c>
      <c r="P27" s="88"/>
      <c r="Q27" s="88"/>
      <c r="R27" s="88"/>
      <c r="S27" s="88"/>
      <c r="T27" s="88">
        <f t="shared" si="5"/>
        <v>108</v>
      </c>
      <c r="U27" s="190">
        <f t="shared" si="6"/>
        <v>0</v>
      </c>
    </row>
    <row r="28" spans="1:21" ht="42.75" x14ac:dyDescent="0.25">
      <c r="A28" s="109" t="s">
        <v>141</v>
      </c>
      <c r="B28" s="111" t="s">
        <v>139</v>
      </c>
      <c r="C28" s="17">
        <v>0</v>
      </c>
      <c r="D28" s="111" t="s">
        <v>206</v>
      </c>
      <c r="E28" s="88">
        <f>4*1*Bushbuckridge!D24</f>
        <v>20</v>
      </c>
      <c r="F28" s="88">
        <f>4*1*Bushbuckridge!E24</f>
        <v>16</v>
      </c>
      <c r="G28" s="88">
        <f>4*1*Bushbuckridge!F24</f>
        <v>16</v>
      </c>
      <c r="H28" s="88">
        <f>4*1*Bushbuckridge!G24</f>
        <v>0</v>
      </c>
      <c r="I28" s="88">
        <f>4*1*Bushbuckridge!H24</f>
        <v>8</v>
      </c>
      <c r="J28" s="88">
        <f>4*1*Bushbuckridge!I24</f>
        <v>8</v>
      </c>
      <c r="K28" s="88">
        <f>4*1*Bushbuckridge!J24</f>
        <v>0</v>
      </c>
      <c r="L28" s="88">
        <f>4*1*Bushbuckridge!K24</f>
        <v>16</v>
      </c>
      <c r="M28" s="88">
        <f>4*1*Bushbuckridge!L24</f>
        <v>12</v>
      </c>
      <c r="N28" s="88">
        <f>4*1*Bushbuckridge!M24</f>
        <v>4</v>
      </c>
      <c r="O28" s="88">
        <f>4*1*Bushbuckridge!N24</f>
        <v>8</v>
      </c>
      <c r="P28" s="88"/>
      <c r="Q28" s="88"/>
      <c r="R28" s="88"/>
      <c r="S28" s="88"/>
      <c r="T28" s="88">
        <f t="shared" si="5"/>
        <v>108</v>
      </c>
      <c r="U28" s="190">
        <f t="shared" si="6"/>
        <v>0</v>
      </c>
    </row>
    <row r="29" spans="1:21" ht="42.75" x14ac:dyDescent="0.25">
      <c r="A29" s="109" t="s">
        <v>325</v>
      </c>
      <c r="B29" s="111" t="s">
        <v>139</v>
      </c>
      <c r="C29" s="17">
        <v>0</v>
      </c>
      <c r="D29" s="111" t="s">
        <v>206</v>
      </c>
      <c r="E29" s="88">
        <f>4*1*Bushbuckridge!D25</f>
        <v>20</v>
      </c>
      <c r="F29" s="88">
        <f>4*1*Bushbuckridge!E25</f>
        <v>24</v>
      </c>
      <c r="G29" s="88">
        <f>4*1*Bushbuckridge!F25</f>
        <v>32</v>
      </c>
      <c r="H29" s="88">
        <f>4*1*Bushbuckridge!G25</f>
        <v>0</v>
      </c>
      <c r="I29" s="88">
        <f>4*1*Bushbuckridge!H25</f>
        <v>12</v>
      </c>
      <c r="J29" s="88">
        <f>4*1*Bushbuckridge!I25</f>
        <v>8</v>
      </c>
      <c r="K29" s="88">
        <f>4*1*Bushbuckridge!J25</f>
        <v>0</v>
      </c>
      <c r="L29" s="88">
        <f>4*1*Bushbuckridge!K25</f>
        <v>24</v>
      </c>
      <c r="M29" s="88">
        <f>4*1*Bushbuckridge!L25</f>
        <v>28</v>
      </c>
      <c r="N29" s="88">
        <f>4*1*Bushbuckridge!M25</f>
        <v>4</v>
      </c>
      <c r="O29" s="88">
        <f>4*1*Bushbuckridge!N25</f>
        <v>8</v>
      </c>
      <c r="P29" s="88"/>
      <c r="Q29" s="88"/>
      <c r="R29" s="88"/>
      <c r="S29" s="88"/>
      <c r="T29" s="88">
        <f t="shared" si="5"/>
        <v>160</v>
      </c>
      <c r="U29" s="190">
        <f t="shared" si="6"/>
        <v>0</v>
      </c>
    </row>
    <row r="30" spans="1:21" ht="42.75" x14ac:dyDescent="0.25">
      <c r="A30" s="109" t="s">
        <v>142</v>
      </c>
      <c r="B30" s="111" t="s">
        <v>139</v>
      </c>
      <c r="C30" s="17">
        <v>0</v>
      </c>
      <c r="D30" s="111" t="s">
        <v>207</v>
      </c>
      <c r="E30" s="88">
        <f>2*1*Bushbuckridge!D18</f>
        <v>4</v>
      </c>
      <c r="F30" s="88">
        <f>2*1*Bushbuckridge!E18</f>
        <v>2</v>
      </c>
      <c r="G30" s="88">
        <f>2*1*Bushbuckridge!F18</f>
        <v>2</v>
      </c>
      <c r="H30" s="88">
        <f>2*1*Bushbuckridge!G18</f>
        <v>0</v>
      </c>
      <c r="I30" s="88">
        <f>2*1*Bushbuckridge!H18</f>
        <v>0</v>
      </c>
      <c r="J30" s="88">
        <f>2*1*Bushbuckridge!I18</f>
        <v>2</v>
      </c>
      <c r="K30" s="88">
        <f>2*1*Bushbuckridge!J18</f>
        <v>0</v>
      </c>
      <c r="L30" s="88">
        <f>2*1*Bushbuckridge!K18</f>
        <v>4</v>
      </c>
      <c r="M30" s="88">
        <f>2*1*Bushbuckridge!L18</f>
        <v>2</v>
      </c>
      <c r="N30" s="88">
        <f>2*1*Bushbuckridge!M18</f>
        <v>0</v>
      </c>
      <c r="O30" s="88">
        <f>2*1*Bushbuckridge!N18</f>
        <v>2</v>
      </c>
      <c r="P30" s="88"/>
      <c r="Q30" s="88"/>
      <c r="R30" s="88"/>
      <c r="S30" s="88"/>
      <c r="T30" s="88">
        <f t="shared" si="5"/>
        <v>18</v>
      </c>
      <c r="U30" s="190">
        <f t="shared" si="6"/>
        <v>0</v>
      </c>
    </row>
    <row r="31" spans="1:21" ht="42.75" x14ac:dyDescent="0.25">
      <c r="A31" s="109" t="s">
        <v>326</v>
      </c>
      <c r="B31" s="111" t="s">
        <v>139</v>
      </c>
      <c r="C31" s="17">
        <v>0</v>
      </c>
      <c r="D31" s="111" t="s">
        <v>327</v>
      </c>
      <c r="E31" s="88">
        <f>4*1*Bushbuckridge!D20</f>
        <v>12</v>
      </c>
      <c r="F31" s="88">
        <f>4*1*Bushbuckridge!E20</f>
        <v>12</v>
      </c>
      <c r="G31" s="88">
        <f>4*1*Bushbuckridge!F20</f>
        <v>8</v>
      </c>
      <c r="H31" s="88">
        <f>4*1*Bushbuckridge!G20</f>
        <v>0</v>
      </c>
      <c r="I31" s="88">
        <f>4*1*Bushbuckridge!H20</f>
        <v>4</v>
      </c>
      <c r="J31" s="88">
        <f>4*1*Bushbuckridge!I20</f>
        <v>4</v>
      </c>
      <c r="K31" s="88">
        <f>4*1*Bushbuckridge!J20</f>
        <v>0</v>
      </c>
      <c r="L31" s="88">
        <f>4*1*Bushbuckridge!K20</f>
        <v>4</v>
      </c>
      <c r="M31" s="88">
        <f>4*1*Bushbuckridge!L20</f>
        <v>16</v>
      </c>
      <c r="N31" s="88">
        <f>4*1*Bushbuckridge!M20</f>
        <v>0</v>
      </c>
      <c r="O31" s="88">
        <f>4*1*Bushbuckridge!N20</f>
        <v>4</v>
      </c>
      <c r="P31" s="88"/>
      <c r="Q31" s="88"/>
      <c r="R31" s="88"/>
      <c r="S31" s="88"/>
      <c r="T31" s="88">
        <f t="shared" si="5"/>
        <v>64</v>
      </c>
      <c r="U31" s="190">
        <f t="shared" si="6"/>
        <v>0</v>
      </c>
    </row>
    <row r="32" spans="1:21" ht="42.75" x14ac:dyDescent="0.25">
      <c r="A32" s="109" t="s">
        <v>135</v>
      </c>
      <c r="B32" s="111" t="s">
        <v>143</v>
      </c>
      <c r="C32" s="17">
        <v>0</v>
      </c>
      <c r="D32" s="111" t="s">
        <v>331</v>
      </c>
      <c r="E32" s="88">
        <f>1*2*((Bushbuckridge!D7)+(((Bushbuckridge!D8)/21)*0.4))</f>
        <v>30</v>
      </c>
      <c r="F32" s="88">
        <f>1*2*((Bushbuckridge!E7)+(((Bushbuckridge!E8)/21)*0.4))</f>
        <v>40.057142857142864</v>
      </c>
      <c r="G32" s="88">
        <f>1*2*((Bushbuckridge!F7)+(((Bushbuckridge!F8)/21)*0.4))</f>
        <v>38.609523809523807</v>
      </c>
      <c r="H32" s="88">
        <f>1*2*((Bushbuckridge!G7)+(((Bushbuckridge!G8)/21)*0.4))</f>
        <v>12.228571428571428</v>
      </c>
      <c r="I32" s="88">
        <f>1*2*((Bushbuckridge!H7)+(((Bushbuckridge!H8)/21)*0.4))</f>
        <v>18.038095238095238</v>
      </c>
      <c r="J32" s="88">
        <f>1*2*((Bushbuckridge!I7)+(((Bushbuckridge!I8)/21)*0.4))</f>
        <v>43.752380952380953</v>
      </c>
      <c r="K32" s="88">
        <f>1*2*((Bushbuckridge!J7)+(((Bushbuckridge!J8)/21)*0.4))</f>
        <v>0.45714285714285713</v>
      </c>
      <c r="L32" s="88">
        <f>1*2*((Bushbuckridge!K7)+(((Bushbuckridge!K8)/21)*0.4))</f>
        <v>18.609523809523811</v>
      </c>
      <c r="M32" s="88">
        <f>1*2*((Bushbuckridge!L7)+(((Bushbuckridge!L8)/21)*0.4))</f>
        <v>10.380952380952381</v>
      </c>
      <c r="N32" s="88">
        <f>1*2*((Bushbuckridge!M7)+(((Bushbuckridge!M8)/21)*0.4))</f>
        <v>18.342857142857142</v>
      </c>
      <c r="O32" s="88">
        <f>1*2*((Bushbuckridge!N7)+(((Bushbuckridge!N8)/21)*0.4))</f>
        <v>0.30476190476190479</v>
      </c>
      <c r="P32" s="88"/>
      <c r="Q32" s="88"/>
      <c r="R32" s="88"/>
      <c r="S32" s="88"/>
      <c r="T32" s="88">
        <f t="shared" si="5"/>
        <v>230.78095238095239</v>
      </c>
      <c r="U32" s="190">
        <f t="shared" si="6"/>
        <v>0</v>
      </c>
    </row>
    <row r="33" spans="1:21" ht="28.5" x14ac:dyDescent="0.25">
      <c r="A33" s="109" t="s">
        <v>116</v>
      </c>
      <c r="B33" s="111" t="s">
        <v>151</v>
      </c>
      <c r="C33" s="17">
        <v>0</v>
      </c>
      <c r="D33" s="111" t="s">
        <v>243</v>
      </c>
      <c r="E33" s="88">
        <f>1*12*Bushbuckridge!D24</f>
        <v>60</v>
      </c>
      <c r="F33" s="88">
        <f>1*12*Bushbuckridge!E24</f>
        <v>48</v>
      </c>
      <c r="G33" s="88">
        <f>1*12*Bushbuckridge!F24</f>
        <v>48</v>
      </c>
      <c r="H33" s="88">
        <f>1*12*Bushbuckridge!G24</f>
        <v>0</v>
      </c>
      <c r="I33" s="88">
        <f>1*12*Bushbuckridge!H24</f>
        <v>24</v>
      </c>
      <c r="J33" s="88">
        <f>1*12*Bushbuckridge!I24</f>
        <v>24</v>
      </c>
      <c r="K33" s="88">
        <f>1*12*Bushbuckridge!J24</f>
        <v>0</v>
      </c>
      <c r="L33" s="88">
        <f>1*12*Bushbuckridge!K24</f>
        <v>48</v>
      </c>
      <c r="M33" s="88">
        <f>1*12*Bushbuckridge!L24</f>
        <v>36</v>
      </c>
      <c r="N33" s="88">
        <f>1*12*Bushbuckridge!M24</f>
        <v>12</v>
      </c>
      <c r="O33" s="88">
        <f>1*12*Bushbuckridge!N24</f>
        <v>24</v>
      </c>
      <c r="P33" s="88"/>
      <c r="Q33" s="88"/>
      <c r="R33" s="88"/>
      <c r="S33" s="88"/>
      <c r="T33" s="88">
        <f t="shared" si="5"/>
        <v>324</v>
      </c>
      <c r="U33" s="190">
        <f t="shared" si="6"/>
        <v>0</v>
      </c>
    </row>
    <row r="34" spans="1:21" ht="28.5" x14ac:dyDescent="0.25">
      <c r="A34" s="109" t="s">
        <v>244</v>
      </c>
      <c r="B34" s="111" t="s">
        <v>245</v>
      </c>
      <c r="C34" s="17">
        <v>0</v>
      </c>
      <c r="D34" s="111" t="s">
        <v>246</v>
      </c>
      <c r="E34" s="191">
        <f>1*12*Bushbuckridge!D23</f>
        <v>0</v>
      </c>
      <c r="F34" s="191">
        <f>1*12*Bushbuckridge!E23</f>
        <v>0</v>
      </c>
      <c r="G34" s="191">
        <f>1*12*Bushbuckridge!F23</f>
        <v>0</v>
      </c>
      <c r="H34" s="191">
        <f>1*12*Bushbuckridge!G23</f>
        <v>0</v>
      </c>
      <c r="I34" s="191">
        <f>1*12*Bushbuckridge!H23</f>
        <v>24</v>
      </c>
      <c r="J34" s="191">
        <f>1*12*Bushbuckridge!I23</f>
        <v>0</v>
      </c>
      <c r="K34" s="191">
        <f>1*12*Bushbuckridge!J23</f>
        <v>12</v>
      </c>
      <c r="L34" s="191">
        <f>1*12*Bushbuckridge!K23</f>
        <v>24</v>
      </c>
      <c r="M34" s="191">
        <f>1*12*Bushbuckridge!L23</f>
        <v>0</v>
      </c>
      <c r="N34" s="191">
        <f>1*12*Bushbuckridge!M23</f>
        <v>12</v>
      </c>
      <c r="O34" s="191">
        <f>1*12*Bushbuckridge!N23</f>
        <v>0</v>
      </c>
      <c r="P34" s="191"/>
      <c r="Q34" s="191"/>
      <c r="R34" s="191"/>
      <c r="S34" s="191"/>
      <c r="T34" s="88">
        <f>SUM(E34:S34)</f>
        <v>72</v>
      </c>
      <c r="U34" s="190">
        <f t="shared" ref="U34" si="8">T34*C34</f>
        <v>0</v>
      </c>
    </row>
    <row r="35" spans="1:21" ht="15.75" thickBot="1" x14ac:dyDescent="0.3">
      <c r="A35" s="109"/>
      <c r="B35" s="111"/>
      <c r="C35" s="111"/>
      <c r="D35" s="111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94"/>
    </row>
    <row r="36" spans="1:21" s="98" customFormat="1" ht="17.25" x14ac:dyDescent="0.4">
      <c r="A36" s="275"/>
      <c r="B36" s="275"/>
      <c r="C36" s="276"/>
      <c r="D36" s="275"/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7"/>
      <c r="S36" s="277"/>
      <c r="T36" s="278" t="s">
        <v>230</v>
      </c>
      <c r="U36" s="279">
        <f>SUM(U18:U35)</f>
        <v>0</v>
      </c>
    </row>
    <row r="37" spans="1:21" s="98" customFormat="1" ht="17.25" x14ac:dyDescent="0.4">
      <c r="A37" s="120"/>
      <c r="B37" s="120"/>
      <c r="C37" s="193"/>
      <c r="D37" s="120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80"/>
      <c r="U37" s="280"/>
    </row>
    <row r="38" spans="1:21" ht="47.25" x14ac:dyDescent="0.2">
      <c r="A38" s="271" t="s">
        <v>199</v>
      </c>
      <c r="B38" s="272"/>
      <c r="C38" s="272"/>
      <c r="D38" s="272"/>
      <c r="E38" s="315" t="s">
        <v>127</v>
      </c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5"/>
      <c r="T38" s="273"/>
      <c r="U38" s="274"/>
    </row>
    <row r="39" spans="1:21" ht="82.5" customHeight="1" x14ac:dyDescent="0.2">
      <c r="A39" s="104" t="s">
        <v>220</v>
      </c>
      <c r="B39" s="105" t="s">
        <v>109</v>
      </c>
      <c r="C39" s="67" t="s">
        <v>486</v>
      </c>
      <c r="D39" s="105" t="s">
        <v>128</v>
      </c>
      <c r="E39" s="68" t="s">
        <v>33</v>
      </c>
      <c r="F39" s="68" t="s">
        <v>34</v>
      </c>
      <c r="G39" s="68" t="s">
        <v>35</v>
      </c>
      <c r="H39" s="68" t="s">
        <v>36</v>
      </c>
      <c r="I39" s="68" t="s">
        <v>37</v>
      </c>
      <c r="J39" s="68" t="s">
        <v>38</v>
      </c>
      <c r="K39" s="68" t="s">
        <v>39</v>
      </c>
      <c r="L39" s="68" t="s">
        <v>40</v>
      </c>
      <c r="M39" s="68" t="s">
        <v>41</v>
      </c>
      <c r="N39" s="68" t="s">
        <v>42</v>
      </c>
      <c r="O39" s="68" t="s">
        <v>43</v>
      </c>
      <c r="P39" s="106"/>
      <c r="Q39" s="106"/>
      <c r="R39" s="107"/>
      <c r="S39" s="107"/>
      <c r="T39" s="70" t="s">
        <v>212</v>
      </c>
      <c r="U39" s="108" t="s">
        <v>100</v>
      </c>
    </row>
    <row r="40" spans="1:21" ht="28.5" x14ac:dyDescent="0.25">
      <c r="A40" s="109" t="s">
        <v>117</v>
      </c>
      <c r="B40" s="111" t="s">
        <v>152</v>
      </c>
      <c r="C40" s="17">
        <v>0</v>
      </c>
      <c r="D40" s="111" t="s">
        <v>208</v>
      </c>
      <c r="E40" s="88">
        <f>1*6*Bushbuckridge!D40</f>
        <v>48</v>
      </c>
      <c r="F40" s="88">
        <f>1*6*Bushbuckridge!E40</f>
        <v>42</v>
      </c>
      <c r="G40" s="88">
        <f>1*6*Bushbuckridge!F40</f>
        <v>42</v>
      </c>
      <c r="H40" s="88">
        <f>1*6*Bushbuckridge!G40</f>
        <v>0</v>
      </c>
      <c r="I40" s="88">
        <f>1*6*Bushbuckridge!H40</f>
        <v>12</v>
      </c>
      <c r="J40" s="88">
        <f>1*6*Bushbuckridge!I40</f>
        <v>36</v>
      </c>
      <c r="K40" s="88">
        <f>1*6*Bushbuckridge!J40</f>
        <v>0</v>
      </c>
      <c r="L40" s="88">
        <f>1*6*Bushbuckridge!K40</f>
        <v>12</v>
      </c>
      <c r="M40" s="88">
        <f>1*6*Bushbuckridge!L40</f>
        <v>0</v>
      </c>
      <c r="N40" s="88">
        <f>1*6*Bushbuckridge!M40</f>
        <v>0</v>
      </c>
      <c r="O40" s="88">
        <f>1*6*Bushbuckridge!N40</f>
        <v>0</v>
      </c>
      <c r="P40" s="88"/>
      <c r="Q40" s="88"/>
      <c r="R40" s="88"/>
      <c r="S40" s="88"/>
      <c r="T40" s="88">
        <f>SUM(E40:S40)</f>
        <v>192</v>
      </c>
      <c r="U40" s="190">
        <f>T40*C40</f>
        <v>0</v>
      </c>
    </row>
    <row r="41" spans="1:21" ht="28.5" x14ac:dyDescent="0.25">
      <c r="A41" s="109" t="s">
        <v>153</v>
      </c>
      <c r="B41" s="111" t="s">
        <v>152</v>
      </c>
      <c r="C41" s="17">
        <v>0</v>
      </c>
      <c r="D41" s="111" t="s">
        <v>209</v>
      </c>
      <c r="E41" s="88">
        <f>1*1*Bushbuckridge!D40</f>
        <v>8</v>
      </c>
      <c r="F41" s="88">
        <f>1*1*Bushbuckridge!E40</f>
        <v>7</v>
      </c>
      <c r="G41" s="88">
        <f>1*1*Bushbuckridge!F40</f>
        <v>7</v>
      </c>
      <c r="H41" s="88">
        <f>1*1*Bushbuckridge!G40</f>
        <v>0</v>
      </c>
      <c r="I41" s="88">
        <f>1*1*Bushbuckridge!H40</f>
        <v>2</v>
      </c>
      <c r="J41" s="88">
        <f>1*1*Bushbuckridge!I40</f>
        <v>6</v>
      </c>
      <c r="K41" s="88">
        <f>1*1*Bushbuckridge!J40</f>
        <v>0</v>
      </c>
      <c r="L41" s="88">
        <f>1*1*Bushbuckridge!K40</f>
        <v>2</v>
      </c>
      <c r="M41" s="88">
        <f>1*1*Bushbuckridge!L40</f>
        <v>0</v>
      </c>
      <c r="N41" s="88">
        <f>1*1*Bushbuckridge!M40</f>
        <v>0</v>
      </c>
      <c r="O41" s="88">
        <f>1*1*Bushbuckridge!N40</f>
        <v>0</v>
      </c>
      <c r="P41" s="88"/>
      <c r="Q41" s="88"/>
      <c r="R41" s="88"/>
      <c r="S41" s="88"/>
      <c r="T41" s="88">
        <f>SUM(E41:S41)</f>
        <v>32</v>
      </c>
      <c r="U41" s="190">
        <f>T41*C41</f>
        <v>0</v>
      </c>
    </row>
    <row r="42" spans="1:21" ht="42.75" x14ac:dyDescent="0.25">
      <c r="A42" s="109" t="s">
        <v>118</v>
      </c>
      <c r="B42" s="111" t="s">
        <v>154</v>
      </c>
      <c r="C42" s="17">
        <v>0</v>
      </c>
      <c r="D42" s="111" t="s">
        <v>200</v>
      </c>
      <c r="E42" s="88">
        <f>3*2</f>
        <v>6</v>
      </c>
      <c r="F42" s="88">
        <f t="shared" ref="F42:L42" si="9">3*2</f>
        <v>6</v>
      </c>
      <c r="G42" s="88">
        <f t="shared" si="9"/>
        <v>6</v>
      </c>
      <c r="H42" s="88">
        <v>0</v>
      </c>
      <c r="I42" s="88">
        <f t="shared" si="9"/>
        <v>6</v>
      </c>
      <c r="J42" s="88">
        <f t="shared" si="9"/>
        <v>6</v>
      </c>
      <c r="K42" s="88">
        <f t="shared" si="9"/>
        <v>6</v>
      </c>
      <c r="L42" s="88">
        <f t="shared" si="9"/>
        <v>6</v>
      </c>
      <c r="M42" s="88">
        <v>0</v>
      </c>
      <c r="N42" s="88">
        <v>0</v>
      </c>
      <c r="O42" s="88">
        <v>0</v>
      </c>
      <c r="P42" s="88"/>
      <c r="Q42" s="88"/>
      <c r="R42" s="88"/>
      <c r="S42" s="88"/>
      <c r="T42" s="88">
        <f>SUM(E42:S42)</f>
        <v>42</v>
      </c>
      <c r="U42" s="190">
        <f>T42*C42</f>
        <v>0</v>
      </c>
    </row>
    <row r="43" spans="1:21" ht="28.5" x14ac:dyDescent="0.25">
      <c r="A43" s="109" t="s">
        <v>103</v>
      </c>
      <c r="B43" s="111" t="s">
        <v>152</v>
      </c>
      <c r="C43" s="17">
        <v>0</v>
      </c>
      <c r="D43" s="111" t="s">
        <v>201</v>
      </c>
      <c r="E43" s="88">
        <v>1</v>
      </c>
      <c r="F43" s="88">
        <v>1</v>
      </c>
      <c r="G43" s="88">
        <v>1</v>
      </c>
      <c r="H43" s="88">
        <v>0</v>
      </c>
      <c r="I43" s="88">
        <v>1</v>
      </c>
      <c r="J43" s="88">
        <v>1</v>
      </c>
      <c r="K43" s="88">
        <v>1</v>
      </c>
      <c r="L43" s="88">
        <v>1</v>
      </c>
      <c r="M43" s="88">
        <v>0</v>
      </c>
      <c r="N43" s="88">
        <v>0</v>
      </c>
      <c r="O43" s="88">
        <v>0</v>
      </c>
      <c r="P43" s="88"/>
      <c r="Q43" s="88"/>
      <c r="R43" s="88"/>
      <c r="S43" s="88"/>
      <c r="T43" s="88">
        <f>SUM(E43:S43)</f>
        <v>7</v>
      </c>
      <c r="U43" s="190">
        <f>T43*C43</f>
        <v>0</v>
      </c>
    </row>
    <row r="44" spans="1:21" ht="15.75" thickBot="1" x14ac:dyDescent="0.3">
      <c r="A44" s="112"/>
      <c r="B44" s="113"/>
      <c r="C44" s="195"/>
      <c r="D44" s="113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94"/>
    </row>
    <row r="45" spans="1:21" s="98" customFormat="1" ht="17.25" x14ac:dyDescent="0.4">
      <c r="A45" s="120"/>
      <c r="B45" s="120"/>
      <c r="C45" s="193"/>
      <c r="D45" s="120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80" t="s">
        <v>231</v>
      </c>
      <c r="U45" s="116">
        <f>SUM(U40:U44)</f>
        <v>0</v>
      </c>
    </row>
    <row r="46" spans="1:21" s="98" customFormat="1" ht="18" thickBot="1" x14ac:dyDescent="0.45">
      <c r="A46" s="120"/>
      <c r="B46" s="120"/>
      <c r="C46" s="193"/>
      <c r="D46" s="120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80"/>
      <c r="U46" s="117"/>
    </row>
    <row r="47" spans="1:21" ht="47.25" x14ac:dyDescent="0.2">
      <c r="A47" s="99" t="s">
        <v>199</v>
      </c>
      <c r="B47" s="100"/>
      <c r="C47" s="100"/>
      <c r="D47" s="100"/>
      <c r="E47" s="302" t="s">
        <v>127</v>
      </c>
      <c r="F47" s="302"/>
      <c r="G47" s="302"/>
      <c r="H47" s="302"/>
      <c r="I47" s="302"/>
      <c r="J47" s="302"/>
      <c r="K47" s="302"/>
      <c r="L47" s="302"/>
      <c r="M47" s="302"/>
      <c r="N47" s="302"/>
      <c r="O47" s="302"/>
      <c r="P47" s="302"/>
      <c r="Q47" s="302"/>
      <c r="R47" s="302"/>
      <c r="S47" s="302"/>
      <c r="T47" s="101"/>
      <c r="U47" s="102"/>
    </row>
    <row r="48" spans="1:21" ht="74.099999999999994" customHeight="1" x14ac:dyDescent="0.2">
      <c r="A48" s="104" t="s">
        <v>250</v>
      </c>
      <c r="B48" s="105" t="s">
        <v>109</v>
      </c>
      <c r="C48" s="67" t="s">
        <v>486</v>
      </c>
      <c r="D48" s="105" t="s">
        <v>128</v>
      </c>
      <c r="E48" s="68" t="s">
        <v>33</v>
      </c>
      <c r="F48" s="68" t="s">
        <v>34</v>
      </c>
      <c r="G48" s="68" t="s">
        <v>35</v>
      </c>
      <c r="H48" s="68" t="s">
        <v>36</v>
      </c>
      <c r="I48" s="68" t="s">
        <v>37</v>
      </c>
      <c r="J48" s="68" t="s">
        <v>38</v>
      </c>
      <c r="K48" s="68" t="s">
        <v>39</v>
      </c>
      <c r="L48" s="68" t="s">
        <v>40</v>
      </c>
      <c r="M48" s="68" t="s">
        <v>41</v>
      </c>
      <c r="N48" s="68" t="s">
        <v>42</v>
      </c>
      <c r="O48" s="68" t="s">
        <v>43</v>
      </c>
      <c r="P48" s="106"/>
      <c r="Q48" s="106"/>
      <c r="R48" s="107"/>
      <c r="S48" s="107"/>
      <c r="T48" s="70" t="s">
        <v>212</v>
      </c>
      <c r="U48" s="108" t="s">
        <v>100</v>
      </c>
    </row>
    <row r="49" spans="1:21" ht="57" x14ac:dyDescent="0.25">
      <c r="A49" s="109" t="s">
        <v>120</v>
      </c>
      <c r="B49" s="111" t="s">
        <v>156</v>
      </c>
      <c r="C49" s="17">
        <v>0</v>
      </c>
      <c r="D49" s="111" t="s">
        <v>204</v>
      </c>
      <c r="E49" s="88">
        <v>0</v>
      </c>
      <c r="F49" s="88">
        <v>4</v>
      </c>
      <c r="G49" s="88">
        <v>4</v>
      </c>
      <c r="H49" s="88">
        <v>0</v>
      </c>
      <c r="I49" s="88">
        <v>0</v>
      </c>
      <c r="J49" s="88">
        <v>0</v>
      </c>
      <c r="K49" s="88">
        <v>0</v>
      </c>
      <c r="L49" s="88">
        <v>4</v>
      </c>
      <c r="M49" s="88">
        <v>0</v>
      </c>
      <c r="N49" s="88">
        <v>0</v>
      </c>
      <c r="O49" s="88">
        <v>0</v>
      </c>
      <c r="P49" s="88"/>
      <c r="Q49" s="88"/>
      <c r="R49" s="88"/>
      <c r="S49" s="88"/>
      <c r="T49" s="88">
        <f t="shared" ref="T49:T54" si="10">SUM(E49:S49)</f>
        <v>12</v>
      </c>
      <c r="U49" s="190">
        <f t="shared" ref="U49:U54" si="11">T49*C49</f>
        <v>0</v>
      </c>
    </row>
    <row r="50" spans="1:21" ht="57" customHeight="1" x14ac:dyDescent="0.25">
      <c r="A50" s="109" t="s">
        <v>461</v>
      </c>
      <c r="B50" s="111" t="s">
        <v>333</v>
      </c>
      <c r="C50" s="17">
        <v>0</v>
      </c>
      <c r="D50" s="111" t="s">
        <v>332</v>
      </c>
      <c r="E50" s="88">
        <f>Bushbuckridge!D35*8</f>
        <v>0</v>
      </c>
      <c r="F50" s="88">
        <f>Bushbuckridge!E35*8</f>
        <v>0</v>
      </c>
      <c r="G50" s="88">
        <f>Bushbuckridge!F35*8</f>
        <v>600</v>
      </c>
      <c r="H50" s="88">
        <f>Bushbuckridge!G35*8</f>
        <v>0</v>
      </c>
      <c r="I50" s="88">
        <f>Bushbuckridge!H35*8</f>
        <v>0</v>
      </c>
      <c r="J50" s="88">
        <f>Bushbuckridge!I35*8</f>
        <v>0</v>
      </c>
      <c r="K50" s="88">
        <f>Bushbuckridge!J35*8</f>
        <v>0</v>
      </c>
      <c r="L50" s="88">
        <f>Bushbuckridge!K35*8</f>
        <v>0</v>
      </c>
      <c r="M50" s="88">
        <f>Bushbuckridge!L35*8</f>
        <v>0</v>
      </c>
      <c r="N50" s="88">
        <f>Bushbuckridge!M35*8</f>
        <v>0</v>
      </c>
      <c r="O50" s="88">
        <f>Bushbuckridge!N35*8</f>
        <v>0</v>
      </c>
      <c r="P50" s="88"/>
      <c r="Q50" s="88"/>
      <c r="R50" s="88"/>
      <c r="S50" s="88"/>
      <c r="T50" s="88">
        <f t="shared" si="10"/>
        <v>600</v>
      </c>
      <c r="U50" s="190">
        <f t="shared" si="11"/>
        <v>0</v>
      </c>
    </row>
    <row r="51" spans="1:21" ht="42.75" x14ac:dyDescent="0.25">
      <c r="A51" s="109" t="s">
        <v>121</v>
      </c>
      <c r="B51" s="111" t="s">
        <v>157</v>
      </c>
      <c r="C51" s="17">
        <v>0</v>
      </c>
      <c r="D51" s="111" t="s">
        <v>334</v>
      </c>
      <c r="E51" s="88">
        <f>1*6</f>
        <v>6</v>
      </c>
      <c r="F51" s="88">
        <f t="shared" ref="F51:L51" si="12">1*6</f>
        <v>6</v>
      </c>
      <c r="G51" s="88">
        <f t="shared" si="12"/>
        <v>6</v>
      </c>
      <c r="H51" s="88">
        <v>0</v>
      </c>
      <c r="I51" s="88">
        <v>0</v>
      </c>
      <c r="J51" s="88">
        <v>0</v>
      </c>
      <c r="K51" s="88">
        <f t="shared" si="12"/>
        <v>6</v>
      </c>
      <c r="L51" s="88">
        <f t="shared" si="12"/>
        <v>6</v>
      </c>
      <c r="M51" s="88">
        <v>0</v>
      </c>
      <c r="N51" s="88">
        <v>0</v>
      </c>
      <c r="O51" s="88">
        <v>0</v>
      </c>
      <c r="P51" s="88"/>
      <c r="Q51" s="88"/>
      <c r="R51" s="88"/>
      <c r="S51" s="88"/>
      <c r="T51" s="88">
        <f t="shared" si="10"/>
        <v>30</v>
      </c>
      <c r="U51" s="190">
        <f t="shared" si="11"/>
        <v>0</v>
      </c>
    </row>
    <row r="52" spans="1:21" x14ac:dyDescent="0.25">
      <c r="A52" s="109" t="s">
        <v>122</v>
      </c>
      <c r="B52" s="111" t="s">
        <v>155</v>
      </c>
      <c r="C52" s="17">
        <v>0</v>
      </c>
      <c r="D52" s="111" t="s">
        <v>202</v>
      </c>
      <c r="E52" s="88">
        <v>0</v>
      </c>
      <c r="F52" s="88">
        <v>1</v>
      </c>
      <c r="G52" s="88">
        <v>1</v>
      </c>
      <c r="H52" s="88">
        <v>0</v>
      </c>
      <c r="I52" s="88">
        <v>0</v>
      </c>
      <c r="J52" s="88">
        <v>0</v>
      </c>
      <c r="K52" s="88">
        <v>1</v>
      </c>
      <c r="L52" s="88">
        <v>1</v>
      </c>
      <c r="M52" s="88">
        <v>0</v>
      </c>
      <c r="N52" s="88">
        <v>0</v>
      </c>
      <c r="O52" s="88">
        <v>0</v>
      </c>
      <c r="P52" s="88"/>
      <c r="Q52" s="88"/>
      <c r="R52" s="88"/>
      <c r="S52" s="88"/>
      <c r="T52" s="88">
        <f t="shared" si="10"/>
        <v>4</v>
      </c>
      <c r="U52" s="190">
        <f t="shared" si="11"/>
        <v>0</v>
      </c>
    </row>
    <row r="53" spans="1:21" ht="28.5" x14ac:dyDescent="0.25">
      <c r="A53" s="109" t="s">
        <v>119</v>
      </c>
      <c r="B53" s="111" t="s">
        <v>463</v>
      </c>
      <c r="C53" s="17">
        <v>0</v>
      </c>
      <c r="D53" s="111" t="s">
        <v>464</v>
      </c>
      <c r="E53" s="88">
        <f>Bushbuckridge!D36/20</f>
        <v>0</v>
      </c>
      <c r="F53" s="88">
        <f>Bushbuckridge!E36/20</f>
        <v>0</v>
      </c>
      <c r="G53" s="88">
        <f>Bushbuckridge!F36/20</f>
        <v>0</v>
      </c>
      <c r="H53" s="88">
        <f>Bushbuckridge!G36/20</f>
        <v>0</v>
      </c>
      <c r="I53" s="88">
        <f>Bushbuckridge!H36/20</f>
        <v>0</v>
      </c>
      <c r="J53" s="88">
        <f>Bushbuckridge!I36/20</f>
        <v>0</v>
      </c>
      <c r="K53" s="88">
        <f>Bushbuckridge!J36/20</f>
        <v>0</v>
      </c>
      <c r="L53" s="88">
        <f>Bushbuckridge!K36/20</f>
        <v>0</v>
      </c>
      <c r="M53" s="88">
        <f>Bushbuckridge!L36/20</f>
        <v>0</v>
      </c>
      <c r="N53" s="88">
        <f>Bushbuckridge!M36/20</f>
        <v>0</v>
      </c>
      <c r="O53" s="88">
        <f>Bushbuckridge!N36/20</f>
        <v>0</v>
      </c>
      <c r="P53" s="88"/>
      <c r="Q53" s="88"/>
      <c r="R53" s="88"/>
      <c r="S53" s="88"/>
      <c r="T53" s="88">
        <f t="shared" si="10"/>
        <v>0</v>
      </c>
      <c r="U53" s="190">
        <f t="shared" si="11"/>
        <v>0</v>
      </c>
    </row>
    <row r="54" spans="1:21" ht="28.5" x14ac:dyDescent="0.25">
      <c r="A54" s="109" t="s">
        <v>123</v>
      </c>
      <c r="B54" s="111" t="s">
        <v>460</v>
      </c>
      <c r="C54" s="17">
        <v>0</v>
      </c>
      <c r="D54" s="111" t="s">
        <v>462</v>
      </c>
      <c r="E54" s="88">
        <f>Bushbuckridge!D36/25</f>
        <v>0</v>
      </c>
      <c r="F54" s="88">
        <f>Bushbuckridge!E36/25</f>
        <v>0</v>
      </c>
      <c r="G54" s="88">
        <f>Bushbuckridge!F36/25</f>
        <v>0</v>
      </c>
      <c r="H54" s="88">
        <f>Bushbuckridge!G36/25</f>
        <v>0</v>
      </c>
      <c r="I54" s="88">
        <f>Bushbuckridge!H36/25</f>
        <v>0</v>
      </c>
      <c r="J54" s="88">
        <f>Bushbuckridge!I36/25</f>
        <v>0</v>
      </c>
      <c r="K54" s="88">
        <f>Bushbuckridge!J36/25</f>
        <v>0</v>
      </c>
      <c r="L54" s="88">
        <f>Bushbuckridge!K36/25</f>
        <v>0</v>
      </c>
      <c r="M54" s="88">
        <f>Bushbuckridge!L36/25</f>
        <v>0</v>
      </c>
      <c r="N54" s="88">
        <f>Bushbuckridge!M36/25</f>
        <v>0</v>
      </c>
      <c r="O54" s="88">
        <f>Bushbuckridge!N36/25</f>
        <v>0</v>
      </c>
      <c r="P54" s="88"/>
      <c r="Q54" s="88"/>
      <c r="R54" s="88"/>
      <c r="S54" s="88"/>
      <c r="T54" s="88">
        <f t="shared" si="10"/>
        <v>0</v>
      </c>
      <c r="U54" s="190">
        <f t="shared" si="11"/>
        <v>0</v>
      </c>
    </row>
    <row r="55" spans="1:21" ht="15.75" thickBot="1" x14ac:dyDescent="0.3">
      <c r="A55" s="112"/>
      <c r="B55" s="113"/>
      <c r="C55" s="195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94"/>
    </row>
    <row r="56" spans="1:21" s="98" customFormat="1" ht="17.25" x14ac:dyDescent="0.4">
      <c r="A56" s="120"/>
      <c r="B56" s="120"/>
      <c r="C56" s="193"/>
      <c r="D56" s="120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80" t="s">
        <v>232</v>
      </c>
      <c r="U56" s="116">
        <f>SUM(U49:U55)</f>
        <v>0</v>
      </c>
    </row>
    <row r="57" spans="1:21" s="98" customFormat="1" ht="18" thickBot="1" x14ac:dyDescent="0.45">
      <c r="A57" s="120"/>
      <c r="B57" s="120"/>
      <c r="C57" s="193"/>
      <c r="D57" s="120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80"/>
      <c r="U57" s="117"/>
    </row>
    <row r="58" spans="1:21" ht="47.25" x14ac:dyDescent="0.2">
      <c r="A58" s="99" t="s">
        <v>199</v>
      </c>
      <c r="B58" s="100"/>
      <c r="C58" s="100"/>
      <c r="D58" s="100"/>
      <c r="E58" s="302" t="s">
        <v>127</v>
      </c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302"/>
      <c r="T58" s="101"/>
      <c r="U58" s="102"/>
    </row>
    <row r="59" spans="1:21" ht="72" customHeight="1" x14ac:dyDescent="0.2">
      <c r="A59" s="104" t="s">
        <v>221</v>
      </c>
      <c r="B59" s="105" t="s">
        <v>109</v>
      </c>
      <c r="C59" s="67" t="s">
        <v>486</v>
      </c>
      <c r="D59" s="105" t="s">
        <v>128</v>
      </c>
      <c r="E59" s="68" t="s">
        <v>33</v>
      </c>
      <c r="F59" s="68" t="s">
        <v>34</v>
      </c>
      <c r="G59" s="68" t="s">
        <v>35</v>
      </c>
      <c r="H59" s="68" t="s">
        <v>36</v>
      </c>
      <c r="I59" s="68" t="s">
        <v>37</v>
      </c>
      <c r="J59" s="68" t="s">
        <v>38</v>
      </c>
      <c r="K59" s="68" t="s">
        <v>39</v>
      </c>
      <c r="L59" s="68" t="s">
        <v>40</v>
      </c>
      <c r="M59" s="68" t="s">
        <v>41</v>
      </c>
      <c r="N59" s="68" t="s">
        <v>42</v>
      </c>
      <c r="O59" s="68" t="s">
        <v>43</v>
      </c>
      <c r="P59" s="106"/>
      <c r="Q59" s="106"/>
      <c r="R59" s="107"/>
      <c r="S59" s="107"/>
      <c r="T59" s="70" t="s">
        <v>212</v>
      </c>
      <c r="U59" s="108" t="s">
        <v>100</v>
      </c>
    </row>
    <row r="60" spans="1:21" ht="28.5" x14ac:dyDescent="0.25">
      <c r="A60" s="109" t="s">
        <v>163</v>
      </c>
      <c r="B60" s="111" t="s">
        <v>158</v>
      </c>
      <c r="C60" s="17">
        <v>0</v>
      </c>
      <c r="D60" s="111" t="s">
        <v>247</v>
      </c>
      <c r="E60" s="88">
        <f>1*('Normal Labour (Annexure G3- Bbr'!D45+'Normal Labour (Annexure G3- Bbr'!D30)</f>
        <v>3</v>
      </c>
      <c r="F60" s="88">
        <f>1*('Normal Labour (Annexure G3- Bbr'!E45)</f>
        <v>1</v>
      </c>
      <c r="G60" s="88">
        <f>1*('Normal Labour (Annexure G3- Bbr'!F45)</f>
        <v>1</v>
      </c>
      <c r="H60" s="88">
        <f>1*('Normal Labour (Annexure G3- Bbr'!G45)</f>
        <v>1</v>
      </c>
      <c r="I60" s="88">
        <f>1*('Normal Labour (Annexure G3- Bbr'!H45)</f>
        <v>1</v>
      </c>
      <c r="J60" s="88">
        <f>1*('Normal Labour (Annexure G3- Bbr'!I45)</f>
        <v>1</v>
      </c>
      <c r="K60" s="88">
        <f>1*('Normal Labour (Annexure G3- Bbr'!J45)</f>
        <v>0</v>
      </c>
      <c r="L60" s="88">
        <f>1*('Normal Labour (Annexure G3- Bbr'!K45)</f>
        <v>1</v>
      </c>
      <c r="M60" s="88">
        <f>1*('Normal Labour (Annexure G3- Bbr'!L45)</f>
        <v>1</v>
      </c>
      <c r="N60" s="88">
        <f>1*('Normal Labour (Annexure G3- Bbr'!M45)</f>
        <v>1</v>
      </c>
      <c r="O60" s="88">
        <f>1*('Normal Labour (Annexure G3- Bbr'!N45)</f>
        <v>0</v>
      </c>
      <c r="P60" s="88"/>
      <c r="Q60" s="88"/>
      <c r="R60" s="88"/>
      <c r="S60" s="88"/>
      <c r="T60" s="88">
        <f t="shared" ref="T60:T67" si="13">SUM(E60:S60)</f>
        <v>11</v>
      </c>
      <c r="U60" s="190">
        <f t="shared" ref="U60:U67" si="14">T60*C60</f>
        <v>0</v>
      </c>
    </row>
    <row r="61" spans="1:21" ht="28.5" x14ac:dyDescent="0.25">
      <c r="A61" s="109" t="s">
        <v>164</v>
      </c>
      <c r="B61" s="111" t="s">
        <v>159</v>
      </c>
      <c r="C61" s="17">
        <v>0</v>
      </c>
      <c r="D61" s="111" t="s">
        <v>247</v>
      </c>
      <c r="E61" s="88">
        <f>1*('Normal Labour (Annexure G3- Bbr'!D45+'Normal Labour (Annexure G3- Bbr'!D30)</f>
        <v>3</v>
      </c>
      <c r="F61" s="88">
        <f>1*('Normal Labour (Annexure G3- Bbr'!E45)</f>
        <v>1</v>
      </c>
      <c r="G61" s="88">
        <f>1*('Normal Labour (Annexure G3- Bbr'!F45)</f>
        <v>1</v>
      </c>
      <c r="H61" s="88">
        <f>1*('Normal Labour (Annexure G3- Bbr'!G45)</f>
        <v>1</v>
      </c>
      <c r="I61" s="88">
        <f>1*('Normal Labour (Annexure G3- Bbr'!H45)</f>
        <v>1</v>
      </c>
      <c r="J61" s="88">
        <f>1*('Normal Labour (Annexure G3- Bbr'!I45)</f>
        <v>1</v>
      </c>
      <c r="K61" s="88">
        <f>1*('Normal Labour (Annexure G3- Bbr'!J45)</f>
        <v>0</v>
      </c>
      <c r="L61" s="88">
        <f>1*('Normal Labour (Annexure G3- Bbr'!K45)</f>
        <v>1</v>
      </c>
      <c r="M61" s="88">
        <f>1*('Normal Labour (Annexure G3- Bbr'!L45)</f>
        <v>1</v>
      </c>
      <c r="N61" s="88">
        <f>1*('Normal Labour (Annexure G3- Bbr'!M45)</f>
        <v>1</v>
      </c>
      <c r="O61" s="88">
        <f>1*('Normal Labour (Annexure G3- Bbr'!N45)</f>
        <v>0</v>
      </c>
      <c r="P61" s="88"/>
      <c r="Q61" s="88"/>
      <c r="R61" s="88"/>
      <c r="S61" s="88"/>
      <c r="T61" s="88">
        <f t="shared" si="13"/>
        <v>11</v>
      </c>
      <c r="U61" s="190">
        <f t="shared" si="14"/>
        <v>0</v>
      </c>
    </row>
    <row r="62" spans="1:21" ht="28.5" x14ac:dyDescent="0.25">
      <c r="A62" s="109" t="s">
        <v>166</v>
      </c>
      <c r="B62" s="111" t="s">
        <v>158</v>
      </c>
      <c r="C62" s="17">
        <v>0</v>
      </c>
      <c r="D62" s="111" t="s">
        <v>248</v>
      </c>
      <c r="E62" s="88">
        <f>1*'Normal Labour (Annexure G3- Bbr'!D46</f>
        <v>0</v>
      </c>
      <c r="F62" s="88">
        <f>1*'Normal Labour (Annexure G3- Bbr'!E46</f>
        <v>1</v>
      </c>
      <c r="G62" s="88">
        <f>1*'Normal Labour (Annexure G3- Bbr'!F46</f>
        <v>1</v>
      </c>
      <c r="H62" s="88">
        <f>1*'Normal Labour (Annexure G3- Bbr'!G46</f>
        <v>0</v>
      </c>
      <c r="I62" s="88">
        <f>1*'Normal Labour (Annexure G3- Bbr'!H46</f>
        <v>0</v>
      </c>
      <c r="J62" s="88">
        <f>1*'Normal Labour (Annexure G3- Bbr'!I46</f>
        <v>0</v>
      </c>
      <c r="K62" s="88">
        <f>1*'Normal Labour (Annexure G3- Bbr'!J46</f>
        <v>0</v>
      </c>
      <c r="L62" s="88">
        <f>1*'Normal Labour (Annexure G3- Bbr'!K46</f>
        <v>1</v>
      </c>
      <c r="M62" s="88">
        <f>1*'Normal Labour (Annexure G3- Bbr'!L46</f>
        <v>0</v>
      </c>
      <c r="N62" s="88">
        <f>1*'Normal Labour (Annexure G3- Bbr'!M46</f>
        <v>0</v>
      </c>
      <c r="O62" s="88">
        <f>1*'Normal Labour (Annexure G3- Bbr'!N46</f>
        <v>0</v>
      </c>
      <c r="P62" s="88"/>
      <c r="Q62" s="88"/>
      <c r="R62" s="88"/>
      <c r="S62" s="88"/>
      <c r="T62" s="88">
        <f t="shared" si="13"/>
        <v>3</v>
      </c>
      <c r="U62" s="190">
        <f t="shared" si="14"/>
        <v>0</v>
      </c>
    </row>
    <row r="63" spans="1:21" ht="28.5" x14ac:dyDescent="0.25">
      <c r="A63" s="109" t="s">
        <v>165</v>
      </c>
      <c r="B63" s="111" t="s">
        <v>159</v>
      </c>
      <c r="C63" s="17">
        <v>0</v>
      </c>
      <c r="D63" s="111" t="s">
        <v>248</v>
      </c>
      <c r="E63" s="88">
        <f>1*'Normal Labour (Annexure G3- Bbr'!D46</f>
        <v>0</v>
      </c>
      <c r="F63" s="88">
        <f>1*'Normal Labour (Annexure G3- Bbr'!E46</f>
        <v>1</v>
      </c>
      <c r="G63" s="88">
        <f>1*'Normal Labour (Annexure G3- Bbr'!F46</f>
        <v>1</v>
      </c>
      <c r="H63" s="88">
        <f>1*'Normal Labour (Annexure G3- Bbr'!G46</f>
        <v>0</v>
      </c>
      <c r="I63" s="88">
        <f>1*'Normal Labour (Annexure G3- Bbr'!H46</f>
        <v>0</v>
      </c>
      <c r="J63" s="88">
        <f>1*'Normal Labour (Annexure G3- Bbr'!I46</f>
        <v>0</v>
      </c>
      <c r="K63" s="88">
        <f>1*'Normal Labour (Annexure G3- Bbr'!J46</f>
        <v>0</v>
      </c>
      <c r="L63" s="88">
        <f>1*'Normal Labour (Annexure G3- Bbr'!K46</f>
        <v>1</v>
      </c>
      <c r="M63" s="88">
        <f>1*'Normal Labour (Annexure G3- Bbr'!L46</f>
        <v>0</v>
      </c>
      <c r="N63" s="88">
        <f>1*'Normal Labour (Annexure G3- Bbr'!M46</f>
        <v>0</v>
      </c>
      <c r="O63" s="88">
        <f>1*'Normal Labour (Annexure G3- Bbr'!N46</f>
        <v>0</v>
      </c>
      <c r="P63" s="88"/>
      <c r="Q63" s="88"/>
      <c r="R63" s="88"/>
      <c r="S63" s="88"/>
      <c r="T63" s="88">
        <f t="shared" si="13"/>
        <v>3</v>
      </c>
      <c r="U63" s="190">
        <f t="shared" si="14"/>
        <v>0</v>
      </c>
    </row>
    <row r="64" spans="1:21" ht="28.5" x14ac:dyDescent="0.25">
      <c r="A64" s="109" t="s">
        <v>124</v>
      </c>
      <c r="B64" s="111" t="s">
        <v>160</v>
      </c>
      <c r="C64" s="17">
        <v>0</v>
      </c>
      <c r="D64" s="111" t="s">
        <v>248</v>
      </c>
      <c r="E64" s="88">
        <f>1*'Normal Labour (Annexure G3- Bbr'!D46</f>
        <v>0</v>
      </c>
      <c r="F64" s="88">
        <f>1*'Normal Labour (Annexure G3- Bbr'!E46</f>
        <v>1</v>
      </c>
      <c r="G64" s="88">
        <f>1*'Normal Labour (Annexure G3- Bbr'!F46</f>
        <v>1</v>
      </c>
      <c r="H64" s="88">
        <f>1*'Normal Labour (Annexure G3- Bbr'!G46</f>
        <v>0</v>
      </c>
      <c r="I64" s="88">
        <f>1*'Normal Labour (Annexure G3- Bbr'!H46</f>
        <v>0</v>
      </c>
      <c r="J64" s="88">
        <f>1*'Normal Labour (Annexure G3- Bbr'!I46</f>
        <v>0</v>
      </c>
      <c r="K64" s="88">
        <f>1*'Normal Labour (Annexure G3- Bbr'!J46</f>
        <v>0</v>
      </c>
      <c r="L64" s="88">
        <f>1*'Normal Labour (Annexure G3- Bbr'!K46</f>
        <v>1</v>
      </c>
      <c r="M64" s="88">
        <f>1*'Normal Labour (Annexure G3- Bbr'!L46</f>
        <v>0</v>
      </c>
      <c r="N64" s="88">
        <f>1*'Normal Labour (Annexure G3- Bbr'!M46</f>
        <v>0</v>
      </c>
      <c r="O64" s="88">
        <f>1*'Normal Labour (Annexure G3- Bbr'!N46</f>
        <v>0</v>
      </c>
      <c r="P64" s="88"/>
      <c r="Q64" s="88"/>
      <c r="R64" s="88"/>
      <c r="S64" s="88"/>
      <c r="T64" s="88">
        <f t="shared" si="13"/>
        <v>3</v>
      </c>
      <c r="U64" s="190">
        <f t="shared" si="14"/>
        <v>0</v>
      </c>
    </row>
    <row r="65" spans="1:28" ht="45.75" x14ac:dyDescent="0.25">
      <c r="A65" s="109" t="s">
        <v>125</v>
      </c>
      <c r="B65" s="111" t="s">
        <v>159</v>
      </c>
      <c r="C65" s="17">
        <v>0</v>
      </c>
      <c r="D65" s="121" t="s">
        <v>210</v>
      </c>
      <c r="E65" s="88">
        <f>1*('Normal Labour (Annexure G3- Bbr'!D30+'Normal Labour (Annexure G3- Bbr'!D45+'Normal Labour (Annexure G3- Bbr'!D46)</f>
        <v>3</v>
      </c>
      <c r="F65" s="88">
        <f>1*('Normal Labour (Annexure G3- Bbr'!E30+'Normal Labour (Annexure G3- Bbr'!E45+'Normal Labour (Annexure G3- Bbr'!E46)</f>
        <v>2</v>
      </c>
      <c r="G65" s="88">
        <f>1*('Normal Labour (Annexure G3- Bbr'!F30+'Normal Labour (Annexure G3- Bbr'!F45+'Normal Labour (Annexure G3- Bbr'!F46)</f>
        <v>2</v>
      </c>
      <c r="H65" s="88">
        <f>1*('Normal Labour (Annexure G3- Bbr'!G30+'Normal Labour (Annexure G3- Bbr'!G45+'Normal Labour (Annexure G3- Bbr'!G46)</f>
        <v>1</v>
      </c>
      <c r="I65" s="88">
        <f>1*('Normal Labour (Annexure G3- Bbr'!H30+'Normal Labour (Annexure G3- Bbr'!H45+'Normal Labour (Annexure G3- Bbr'!H46)</f>
        <v>1</v>
      </c>
      <c r="J65" s="88">
        <f>1*('Normal Labour (Annexure G3- Bbr'!I30+'Normal Labour (Annexure G3- Bbr'!I45+'Normal Labour (Annexure G3- Bbr'!I46)</f>
        <v>1</v>
      </c>
      <c r="K65" s="88">
        <f>1*('Normal Labour (Annexure G3- Bbr'!J30+'Normal Labour (Annexure G3- Bbr'!J45+'Normal Labour (Annexure G3- Bbr'!J46)</f>
        <v>0</v>
      </c>
      <c r="L65" s="88">
        <f>1*('Normal Labour (Annexure G3- Bbr'!K30+'Normal Labour (Annexure G3- Bbr'!K45+'Normal Labour (Annexure G3- Bbr'!K46)</f>
        <v>2</v>
      </c>
      <c r="M65" s="88">
        <f>1*('Normal Labour (Annexure G3- Bbr'!L30+'Normal Labour (Annexure G3- Bbr'!L45+'Normal Labour (Annexure G3- Bbr'!L46)</f>
        <v>1</v>
      </c>
      <c r="N65" s="88">
        <f>1*('Normal Labour (Annexure G3- Bbr'!M30+'Normal Labour (Annexure G3- Bbr'!M45+'Normal Labour (Annexure G3- Bbr'!M46)</f>
        <v>1</v>
      </c>
      <c r="O65" s="88">
        <f>1*('Normal Labour (Annexure G3- Bbr'!N30+'Normal Labour (Annexure G3- Bbr'!N45+'Normal Labour (Annexure G3- Bbr'!N46)</f>
        <v>0</v>
      </c>
      <c r="P65" s="88"/>
      <c r="Q65" s="88"/>
      <c r="R65" s="88"/>
      <c r="S65" s="88"/>
      <c r="T65" s="88">
        <f t="shared" si="13"/>
        <v>14</v>
      </c>
      <c r="U65" s="190">
        <f t="shared" si="14"/>
        <v>0</v>
      </c>
    </row>
    <row r="66" spans="1:28" ht="28.5" x14ac:dyDescent="0.25">
      <c r="A66" s="109" t="s">
        <v>126</v>
      </c>
      <c r="B66" s="111" t="s">
        <v>160</v>
      </c>
      <c r="C66" s="17">
        <v>0</v>
      </c>
      <c r="D66" s="111" t="s">
        <v>247</v>
      </c>
      <c r="E66" s="88">
        <f>1*('Normal Labour (Annexure G3- Bbr'!D30+'Normal Labour (Annexure G3- Bbr'!D45+'Normal Labour (Annexure G3- Bbr'!D46)</f>
        <v>3</v>
      </c>
      <c r="F66" s="88">
        <f>1*('Normal Labour (Annexure G3- Bbr'!E30+'Normal Labour (Annexure G3- Bbr'!E45+'Normal Labour (Annexure G3- Bbr'!E46)</f>
        <v>2</v>
      </c>
      <c r="G66" s="88">
        <f>1*('Normal Labour (Annexure G3- Bbr'!F30+'Normal Labour (Annexure G3- Bbr'!F45+'Normal Labour (Annexure G3- Bbr'!F46)</f>
        <v>2</v>
      </c>
      <c r="H66" s="88">
        <f>1*('Normal Labour (Annexure G3- Bbr'!G30+'Normal Labour (Annexure G3- Bbr'!G45+'Normal Labour (Annexure G3- Bbr'!G46)</f>
        <v>1</v>
      </c>
      <c r="I66" s="88">
        <f>1*('Normal Labour (Annexure G3- Bbr'!H30+'Normal Labour (Annexure G3- Bbr'!H45+'Normal Labour (Annexure G3- Bbr'!H46)</f>
        <v>1</v>
      </c>
      <c r="J66" s="88">
        <f>1*('Normal Labour (Annexure G3- Bbr'!I30+'Normal Labour (Annexure G3- Bbr'!I45+'Normal Labour (Annexure G3- Bbr'!I46)</f>
        <v>1</v>
      </c>
      <c r="K66" s="88">
        <f>1*('Normal Labour (Annexure G3- Bbr'!J30+'Normal Labour (Annexure G3- Bbr'!J45+'Normal Labour (Annexure G3- Bbr'!J46)</f>
        <v>0</v>
      </c>
      <c r="L66" s="88">
        <f>1*('Normal Labour (Annexure G3- Bbr'!K30+'Normal Labour (Annexure G3- Bbr'!K45+'Normal Labour (Annexure G3- Bbr'!K46)</f>
        <v>2</v>
      </c>
      <c r="M66" s="88">
        <f>1*('Normal Labour (Annexure G3- Bbr'!L30+'Normal Labour (Annexure G3- Bbr'!L45+'Normal Labour (Annexure G3- Bbr'!L46)</f>
        <v>1</v>
      </c>
      <c r="N66" s="88">
        <f>1*('Normal Labour (Annexure G3- Bbr'!M30+'Normal Labour (Annexure G3- Bbr'!M45+'Normal Labour (Annexure G3- Bbr'!M46)</f>
        <v>1</v>
      </c>
      <c r="O66" s="88">
        <f>1*('Normal Labour (Annexure G3- Bbr'!N30+'Normal Labour (Annexure G3- Bbr'!N45+'Normal Labour (Annexure G3- Bbr'!N46)</f>
        <v>0</v>
      </c>
      <c r="P66" s="88"/>
      <c r="Q66" s="88"/>
      <c r="R66" s="88"/>
      <c r="S66" s="88"/>
      <c r="T66" s="88">
        <f t="shared" si="13"/>
        <v>14</v>
      </c>
      <c r="U66" s="190">
        <f t="shared" si="14"/>
        <v>0</v>
      </c>
    </row>
    <row r="67" spans="1:28" ht="42.75" x14ac:dyDescent="0.25">
      <c r="A67" s="109" t="s">
        <v>162</v>
      </c>
      <c r="B67" s="111" t="s">
        <v>161</v>
      </c>
      <c r="C67" s="17">
        <v>0</v>
      </c>
      <c r="D67" s="111" t="s">
        <v>211</v>
      </c>
      <c r="E67" s="88">
        <f>1*4*('Normal Labour (Annexure G3- Bbr'!D45+'Normal Labour (Annexure G3- Bbr'!D46)</f>
        <v>8</v>
      </c>
      <c r="F67" s="88">
        <f>1*4*('Normal Labour (Annexure G3- Bbr'!E45+'Normal Labour (Annexure G3- Bbr'!E46)</f>
        <v>8</v>
      </c>
      <c r="G67" s="88">
        <f>1*4*('Normal Labour (Annexure G3- Bbr'!F45+'Normal Labour (Annexure G3- Bbr'!F46)</f>
        <v>8</v>
      </c>
      <c r="H67" s="88">
        <f>1*4*('Normal Labour (Annexure G3- Bbr'!G45+'Normal Labour (Annexure G3- Bbr'!G46)</f>
        <v>4</v>
      </c>
      <c r="I67" s="88">
        <f>1*4*('Normal Labour (Annexure G3- Bbr'!H45+'Normal Labour (Annexure G3- Bbr'!H46)</f>
        <v>4</v>
      </c>
      <c r="J67" s="88">
        <f>1*4*('Normal Labour (Annexure G3- Bbr'!I45+'Normal Labour (Annexure G3- Bbr'!I46)</f>
        <v>4</v>
      </c>
      <c r="K67" s="88">
        <f>1*4*('Normal Labour (Annexure G3- Bbr'!J45+'Normal Labour (Annexure G3- Bbr'!J46)</f>
        <v>0</v>
      </c>
      <c r="L67" s="88">
        <f>1*4*('Normal Labour (Annexure G3- Bbr'!K45+'Normal Labour (Annexure G3- Bbr'!K46)</f>
        <v>8</v>
      </c>
      <c r="M67" s="88">
        <f>1*4*('Normal Labour (Annexure G3- Bbr'!L45+'Normal Labour (Annexure G3- Bbr'!L46)</f>
        <v>4</v>
      </c>
      <c r="N67" s="88">
        <f>1*4*('Normal Labour (Annexure G3- Bbr'!M45+'Normal Labour (Annexure G3- Bbr'!M46)</f>
        <v>4</v>
      </c>
      <c r="O67" s="88">
        <f>1*4*('Normal Labour (Annexure G3- Bbr'!N45+'Normal Labour (Annexure G3- Bbr'!N46)</f>
        <v>0</v>
      </c>
      <c r="P67" s="88"/>
      <c r="Q67" s="88"/>
      <c r="R67" s="88"/>
      <c r="S67" s="88"/>
      <c r="T67" s="88">
        <f t="shared" si="13"/>
        <v>52</v>
      </c>
      <c r="U67" s="190">
        <f t="shared" si="14"/>
        <v>0</v>
      </c>
    </row>
    <row r="68" spans="1:28" ht="15.75" thickBot="1" x14ac:dyDescent="0.3">
      <c r="A68" s="112"/>
      <c r="B68" s="113"/>
      <c r="C68" s="195"/>
      <c r="D68" s="113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94"/>
    </row>
    <row r="69" spans="1:28" s="124" customFormat="1" ht="17.25" x14ac:dyDescent="0.4">
      <c r="A69" s="120"/>
      <c r="B69" s="120"/>
      <c r="C69" s="193"/>
      <c r="D69" s="120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22" t="s">
        <v>233</v>
      </c>
      <c r="U69" s="123">
        <f>SUM(U60:U68)</f>
        <v>0</v>
      </c>
    </row>
    <row r="70" spans="1:28" s="124" customFormat="1" ht="17.25" x14ac:dyDescent="0.4">
      <c r="A70" s="120"/>
      <c r="B70" s="120"/>
      <c r="C70" s="193"/>
      <c r="D70" s="120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22"/>
      <c r="U70" s="125"/>
    </row>
    <row r="71" spans="1:28" ht="23.25" thickBot="1" x14ac:dyDescent="0.6">
      <c r="T71" s="126" t="s">
        <v>295</v>
      </c>
      <c r="U71" s="127">
        <f>U14+U36+U45+U56+U69</f>
        <v>0</v>
      </c>
      <c r="V71" s="128"/>
      <c r="W71" s="128"/>
      <c r="X71" s="128"/>
      <c r="Y71" s="128"/>
      <c r="Z71" s="128"/>
      <c r="AA71" s="128"/>
      <c r="AB71" s="128"/>
    </row>
    <row r="72" spans="1:28" ht="15.75" thickTop="1" x14ac:dyDescent="0.25"/>
  </sheetData>
  <sheetProtection algorithmName="SHA-512" hashValue="OyhZgp5qfinIWDPCuXmET/qiTY4m6Njys/DT60OF1hdzvE/Hr8XeacuWjnhlZgq9NFuTzQ++ZMDVHVRDu5yS4A==" saltValue="2feNjJzuZSFBoe+2FM2PjQ==" spinCount="100000" sheet="1" objects="1" scenarios="1" selectLockedCells="1"/>
  <mergeCells count="6">
    <mergeCell ref="E58:S58"/>
    <mergeCell ref="E1:S1"/>
    <mergeCell ref="E2:S2"/>
    <mergeCell ref="E16:S16"/>
    <mergeCell ref="E38:S38"/>
    <mergeCell ref="E47:S47"/>
  </mergeCells>
  <pageMargins left="0.25" right="0.25" top="0.9" bottom="0.75" header="0.3" footer="0.3"/>
  <pageSetup paperSize="9" scale="72" orientation="landscape" r:id="rId1"/>
  <headerFooter>
    <oddHeader>&amp;L&amp;"-,Bold"&amp;14DISTRICT FIVE - BUSHBUCKRIDGE&amp;C&amp;"-,Bold"&amp;20CONSUMABLES PRICE SCHEDULE
(PER ANNUM)&amp;R&amp;"-,Bold"&amp;20ANNEXURE  G2</oddHeader>
    <oddFooter>&amp;CPage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view="pageBreakPreview" zoomScale="82" zoomScaleNormal="96" zoomScaleSheetLayoutView="82" zoomScalePageLayoutView="95" workbookViewId="0">
      <selection activeCell="C11" sqref="C11"/>
    </sheetView>
  </sheetViews>
  <sheetFormatPr defaultColWidth="8.85546875" defaultRowHeight="14.25" x14ac:dyDescent="0.2"/>
  <cols>
    <col min="1" max="1" width="19.7109375" style="103" customWidth="1"/>
    <col min="2" max="2" width="35" style="103" customWidth="1"/>
    <col min="3" max="3" width="18" style="103" customWidth="1"/>
    <col min="4" max="4" width="5.7109375" style="103" bestFit="1" customWidth="1"/>
    <col min="5" max="8" width="3.28515625" style="103" bestFit="1" customWidth="1"/>
    <col min="9" max="13" width="3.28515625" style="103" customWidth="1"/>
    <col min="14" max="15" width="3.28515625" style="103" bestFit="1" customWidth="1"/>
    <col min="16" max="18" width="3.42578125" style="103" bestFit="1" customWidth="1"/>
    <col min="19" max="19" width="11.28515625" style="103" customWidth="1"/>
    <col min="20" max="20" width="22.140625" style="103" customWidth="1"/>
    <col min="21" max="16384" width="8.85546875" style="103"/>
  </cols>
  <sheetData>
    <row r="1" spans="1:20" s="124" customFormat="1" ht="16.5" thickBot="1" x14ac:dyDescent="0.3">
      <c r="A1" s="98"/>
      <c r="B1" s="130"/>
      <c r="C1" s="131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3"/>
    </row>
    <row r="2" spans="1:20" s="124" customFormat="1" ht="15.75" x14ac:dyDescent="0.2">
      <c r="A2" s="134"/>
      <c r="B2" s="135"/>
      <c r="C2" s="101"/>
      <c r="D2" s="309" t="s">
        <v>251</v>
      </c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1"/>
      <c r="S2" s="136"/>
      <c r="T2" s="137"/>
    </row>
    <row r="3" spans="1:20" ht="81" customHeight="1" x14ac:dyDescent="0.2">
      <c r="A3" s="138"/>
      <c r="B3" s="67" t="s">
        <v>23</v>
      </c>
      <c r="C3" s="70" t="s">
        <v>31</v>
      </c>
      <c r="D3" s="68" t="s">
        <v>33</v>
      </c>
      <c r="E3" s="68" t="s">
        <v>34</v>
      </c>
      <c r="F3" s="68" t="s">
        <v>35</v>
      </c>
      <c r="G3" s="68" t="s">
        <v>36</v>
      </c>
      <c r="H3" s="68" t="s">
        <v>37</v>
      </c>
      <c r="I3" s="68" t="s">
        <v>38</v>
      </c>
      <c r="J3" s="68" t="s">
        <v>39</v>
      </c>
      <c r="K3" s="68" t="s">
        <v>40</v>
      </c>
      <c r="L3" s="68" t="s">
        <v>41</v>
      </c>
      <c r="M3" s="68" t="s">
        <v>42</v>
      </c>
      <c r="N3" s="68" t="s">
        <v>43</v>
      </c>
      <c r="O3" s="69"/>
      <c r="P3" s="69"/>
      <c r="Q3" s="69"/>
      <c r="R3" s="69"/>
      <c r="S3" s="139" t="s">
        <v>70</v>
      </c>
      <c r="T3" s="108" t="s">
        <v>433</v>
      </c>
    </row>
    <row r="4" spans="1:20" ht="15" customHeight="1" x14ac:dyDescent="0.2">
      <c r="A4" s="307" t="s">
        <v>305</v>
      </c>
      <c r="B4" s="140" t="s">
        <v>8</v>
      </c>
      <c r="C4" s="18">
        <v>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41"/>
      <c r="S4" s="141"/>
      <c r="T4" s="142"/>
    </row>
    <row r="5" spans="1:20" ht="15" x14ac:dyDescent="0.2">
      <c r="A5" s="307"/>
      <c r="B5" s="140" t="s">
        <v>9</v>
      </c>
      <c r="C5" s="18">
        <v>0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41"/>
      <c r="S5" s="141"/>
      <c r="T5" s="142"/>
    </row>
    <row r="6" spans="1:20" ht="15" x14ac:dyDescent="0.2">
      <c r="A6" s="307"/>
      <c r="B6" s="140" t="s">
        <v>101</v>
      </c>
      <c r="C6" s="18">
        <v>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141"/>
      <c r="S6" s="141"/>
      <c r="T6" s="142"/>
    </row>
    <row r="7" spans="1:20" ht="15" x14ac:dyDescent="0.2">
      <c r="A7" s="307"/>
      <c r="B7" s="140" t="s">
        <v>10</v>
      </c>
      <c r="C7" s="18">
        <v>0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41"/>
      <c r="S7" s="141"/>
      <c r="T7" s="142"/>
    </row>
    <row r="8" spans="1:20" ht="15" x14ac:dyDescent="0.2">
      <c r="A8" s="307"/>
      <c r="B8" s="140" t="s">
        <v>11</v>
      </c>
      <c r="C8" s="18">
        <v>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41"/>
      <c r="S8" s="141"/>
      <c r="T8" s="142"/>
    </row>
    <row r="9" spans="1:20" ht="15" x14ac:dyDescent="0.2">
      <c r="A9" s="307"/>
      <c r="B9" s="140" t="s">
        <v>12</v>
      </c>
      <c r="C9" s="18">
        <v>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41"/>
      <c r="S9" s="141"/>
      <c r="T9" s="142"/>
    </row>
    <row r="10" spans="1:20" ht="15" x14ac:dyDescent="0.2">
      <c r="A10" s="307"/>
      <c r="B10" s="140" t="s">
        <v>13</v>
      </c>
      <c r="C10" s="18">
        <v>0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141"/>
      <c r="S10" s="141"/>
      <c r="T10" s="142"/>
    </row>
    <row r="11" spans="1:20" ht="15" x14ac:dyDescent="0.2">
      <c r="A11" s="307"/>
      <c r="B11" s="140" t="s">
        <v>14</v>
      </c>
      <c r="C11" s="18">
        <v>0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41"/>
      <c r="S11" s="141"/>
      <c r="T11" s="142"/>
    </row>
    <row r="12" spans="1:20" ht="15" x14ac:dyDescent="0.2">
      <c r="A12" s="307"/>
      <c r="B12" s="140" t="s">
        <v>16</v>
      </c>
      <c r="C12" s="18">
        <v>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141"/>
      <c r="S12" s="141"/>
      <c r="T12" s="142"/>
    </row>
    <row r="13" spans="1:20" ht="15" x14ac:dyDescent="0.2">
      <c r="A13" s="307"/>
      <c r="B13" s="140" t="s">
        <v>17</v>
      </c>
      <c r="C13" s="18">
        <v>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141"/>
      <c r="S13" s="141"/>
      <c r="T13" s="142"/>
    </row>
    <row r="14" spans="1:20" ht="15.6" customHeight="1" x14ac:dyDescent="0.2">
      <c r="A14" s="307"/>
      <c r="B14" s="143" t="s">
        <v>15</v>
      </c>
      <c r="C14" s="18">
        <v>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41"/>
      <c r="S14" s="141"/>
      <c r="T14" s="142"/>
    </row>
    <row r="15" spans="1:20" ht="32.25" thickBot="1" x14ac:dyDescent="0.25">
      <c r="A15" s="308"/>
      <c r="B15" s="144" t="s">
        <v>216</v>
      </c>
      <c r="C15" s="145">
        <f>SUM(C4:C14)</f>
        <v>0</v>
      </c>
      <c r="D15" s="146">
        <v>0</v>
      </c>
      <c r="E15" s="146">
        <v>0</v>
      </c>
      <c r="F15" s="146">
        <v>0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146">
        <f>SUM(D15:Q15)</f>
        <v>0</v>
      </c>
      <c r="T15" s="147">
        <f>C15*S15</f>
        <v>0</v>
      </c>
    </row>
    <row r="16" spans="1:20" ht="16.5" thickBot="1" x14ac:dyDescent="0.3">
      <c r="A16" s="96"/>
      <c r="B16" s="130"/>
      <c r="C16" s="148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49"/>
    </row>
    <row r="17" spans="1:20" ht="15.6" customHeight="1" x14ac:dyDescent="0.2">
      <c r="A17" s="134"/>
      <c r="B17" s="135"/>
      <c r="C17" s="101"/>
      <c r="D17" s="309" t="s">
        <v>251</v>
      </c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1"/>
      <c r="S17" s="136"/>
      <c r="T17" s="137"/>
    </row>
    <row r="18" spans="1:20" ht="77.25" thickBot="1" x14ac:dyDescent="0.25">
      <c r="A18" s="138"/>
      <c r="B18" s="67" t="s">
        <v>23</v>
      </c>
      <c r="C18" s="70" t="s">
        <v>31</v>
      </c>
      <c r="D18" s="68" t="s">
        <v>33</v>
      </c>
      <c r="E18" s="68" t="s">
        <v>34</v>
      </c>
      <c r="F18" s="68" t="s">
        <v>35</v>
      </c>
      <c r="G18" s="68" t="s">
        <v>36</v>
      </c>
      <c r="H18" s="68" t="s">
        <v>37</v>
      </c>
      <c r="I18" s="68" t="s">
        <v>38</v>
      </c>
      <c r="J18" s="68" t="s">
        <v>39</v>
      </c>
      <c r="K18" s="68" t="s">
        <v>40</v>
      </c>
      <c r="L18" s="68" t="s">
        <v>41</v>
      </c>
      <c r="M18" s="68" t="s">
        <v>42</v>
      </c>
      <c r="N18" s="68" t="s">
        <v>43</v>
      </c>
      <c r="O18" s="69"/>
      <c r="P18" s="69"/>
      <c r="Q18" s="69"/>
      <c r="R18" s="69"/>
      <c r="S18" s="139" t="s">
        <v>70</v>
      </c>
      <c r="T18" s="108" t="s">
        <v>434</v>
      </c>
    </row>
    <row r="19" spans="1:20" ht="15" x14ac:dyDescent="0.25">
      <c r="A19" s="303" t="s">
        <v>306</v>
      </c>
      <c r="B19" s="152" t="s">
        <v>8</v>
      </c>
      <c r="C19" s="24">
        <v>0</v>
      </c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4"/>
    </row>
    <row r="20" spans="1:20" ht="15" x14ac:dyDescent="0.25">
      <c r="A20" s="304"/>
      <c r="B20" s="140" t="s">
        <v>9</v>
      </c>
      <c r="C20" s="18"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155"/>
    </row>
    <row r="21" spans="1:20" ht="15" x14ac:dyDescent="0.25">
      <c r="A21" s="304"/>
      <c r="B21" s="140" t="s">
        <v>101</v>
      </c>
      <c r="C21" s="18"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155"/>
    </row>
    <row r="22" spans="1:20" ht="15" x14ac:dyDescent="0.25">
      <c r="A22" s="304"/>
      <c r="B22" s="140" t="s">
        <v>10</v>
      </c>
      <c r="C22" s="18"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155"/>
    </row>
    <row r="23" spans="1:20" ht="15" x14ac:dyDescent="0.25">
      <c r="A23" s="304"/>
      <c r="B23" s="140" t="s">
        <v>11</v>
      </c>
      <c r="C23" s="18"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155"/>
    </row>
    <row r="24" spans="1:20" ht="15" x14ac:dyDescent="0.25">
      <c r="A24" s="304"/>
      <c r="B24" s="140" t="s">
        <v>12</v>
      </c>
      <c r="C24" s="18"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55"/>
    </row>
    <row r="25" spans="1:20" ht="15" x14ac:dyDescent="0.25">
      <c r="A25" s="304"/>
      <c r="B25" s="140" t="s">
        <v>13</v>
      </c>
      <c r="C25" s="18"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155"/>
    </row>
    <row r="26" spans="1:20" ht="15" x14ac:dyDescent="0.25">
      <c r="A26" s="304"/>
      <c r="B26" s="140" t="s">
        <v>14</v>
      </c>
      <c r="C26" s="18"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155"/>
    </row>
    <row r="27" spans="1:20" ht="15" x14ac:dyDescent="0.25">
      <c r="A27" s="304"/>
      <c r="B27" s="140" t="s">
        <v>16</v>
      </c>
      <c r="C27" s="18"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155"/>
    </row>
    <row r="28" spans="1:20" ht="15" x14ac:dyDescent="0.25">
      <c r="A28" s="304"/>
      <c r="B28" s="140" t="s">
        <v>17</v>
      </c>
      <c r="C28" s="18">
        <v>0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155"/>
    </row>
    <row r="29" spans="1:20" ht="15.6" customHeight="1" x14ac:dyDescent="0.25">
      <c r="A29" s="304"/>
      <c r="B29" s="143" t="s">
        <v>18</v>
      </c>
      <c r="C29" s="18">
        <v>0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155"/>
    </row>
    <row r="30" spans="1:20" ht="30.95" customHeight="1" thickBot="1" x14ac:dyDescent="0.25">
      <c r="A30" s="305"/>
      <c r="B30" s="156" t="s">
        <v>215</v>
      </c>
      <c r="C30" s="162">
        <f>SUM(C19:C29)</f>
        <v>0</v>
      </c>
      <c r="D30" s="146">
        <v>1</v>
      </c>
      <c r="E30" s="146">
        <v>0</v>
      </c>
      <c r="F30" s="146">
        <v>0</v>
      </c>
      <c r="G30" s="146">
        <v>0</v>
      </c>
      <c r="H30" s="146">
        <v>0</v>
      </c>
      <c r="I30" s="146">
        <v>0</v>
      </c>
      <c r="J30" s="146">
        <v>0</v>
      </c>
      <c r="K30" s="146">
        <v>0</v>
      </c>
      <c r="L30" s="146">
        <v>0</v>
      </c>
      <c r="M30" s="146">
        <v>0</v>
      </c>
      <c r="N30" s="146">
        <v>0</v>
      </c>
      <c r="O30" s="146">
        <v>0</v>
      </c>
      <c r="P30" s="146">
        <v>0</v>
      </c>
      <c r="Q30" s="146">
        <v>0</v>
      </c>
      <c r="R30" s="146">
        <v>0</v>
      </c>
      <c r="S30" s="146">
        <f>SUM(D30:R30)</f>
        <v>1</v>
      </c>
      <c r="T30" s="197">
        <f>C30*S30</f>
        <v>0</v>
      </c>
    </row>
    <row r="31" spans="1:20" ht="27.6" customHeight="1" thickBot="1" x14ac:dyDescent="0.6">
      <c r="A31" s="90"/>
      <c r="B31" s="91"/>
      <c r="C31" s="92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93"/>
      <c r="T31" s="159"/>
    </row>
    <row r="32" spans="1:20" ht="15.75" x14ac:dyDescent="0.2">
      <c r="A32" s="134"/>
      <c r="B32" s="135"/>
      <c r="C32" s="101"/>
      <c r="D32" s="309" t="s">
        <v>251</v>
      </c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1"/>
      <c r="S32" s="136"/>
      <c r="T32" s="137"/>
    </row>
    <row r="33" spans="1:27" ht="86.45" customHeight="1" thickBot="1" x14ac:dyDescent="0.25">
      <c r="A33" s="138"/>
      <c r="B33" s="67" t="s">
        <v>23</v>
      </c>
      <c r="C33" s="70" t="s">
        <v>31</v>
      </c>
      <c r="D33" s="68" t="s">
        <v>33</v>
      </c>
      <c r="E33" s="68" t="s">
        <v>34</v>
      </c>
      <c r="F33" s="68" t="s">
        <v>35</v>
      </c>
      <c r="G33" s="68" t="s">
        <v>36</v>
      </c>
      <c r="H33" s="68" t="s">
        <v>37</v>
      </c>
      <c r="I33" s="68" t="s">
        <v>38</v>
      </c>
      <c r="J33" s="68" t="s">
        <v>39</v>
      </c>
      <c r="K33" s="68" t="s">
        <v>40</v>
      </c>
      <c r="L33" s="68" t="s">
        <v>41</v>
      </c>
      <c r="M33" s="68" t="s">
        <v>42</v>
      </c>
      <c r="N33" s="68" t="s">
        <v>43</v>
      </c>
      <c r="O33" s="69"/>
      <c r="P33" s="69"/>
      <c r="Q33" s="69"/>
      <c r="R33" s="69"/>
      <c r="S33" s="139" t="s">
        <v>70</v>
      </c>
      <c r="T33" s="108" t="s">
        <v>432</v>
      </c>
    </row>
    <row r="34" spans="1:27" ht="15" customHeight="1" x14ac:dyDescent="0.25">
      <c r="A34" s="303" t="s">
        <v>307</v>
      </c>
      <c r="B34" s="152" t="s">
        <v>8</v>
      </c>
      <c r="C34" s="24">
        <v>0</v>
      </c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4"/>
    </row>
    <row r="35" spans="1:27" ht="15" x14ac:dyDescent="0.25">
      <c r="A35" s="304"/>
      <c r="B35" s="140" t="s">
        <v>9</v>
      </c>
      <c r="C35" s="18">
        <v>0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60"/>
    </row>
    <row r="36" spans="1:27" ht="15" x14ac:dyDescent="0.25">
      <c r="A36" s="304"/>
      <c r="B36" s="140" t="s">
        <v>101</v>
      </c>
      <c r="C36" s="18">
        <v>0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60"/>
    </row>
    <row r="37" spans="1:27" ht="15" x14ac:dyDescent="0.25">
      <c r="A37" s="304"/>
      <c r="B37" s="140" t="s">
        <v>10</v>
      </c>
      <c r="C37" s="18">
        <v>0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60"/>
    </row>
    <row r="38" spans="1:27" ht="15" x14ac:dyDescent="0.25">
      <c r="A38" s="304"/>
      <c r="B38" s="140" t="s">
        <v>11</v>
      </c>
      <c r="C38" s="18">
        <v>0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60"/>
    </row>
    <row r="39" spans="1:27" ht="15" x14ac:dyDescent="0.25">
      <c r="A39" s="304"/>
      <c r="B39" s="140" t="s">
        <v>12</v>
      </c>
      <c r="C39" s="18">
        <v>0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60"/>
    </row>
    <row r="40" spans="1:27" ht="15" x14ac:dyDescent="0.25">
      <c r="A40" s="304"/>
      <c r="B40" s="140" t="s">
        <v>13</v>
      </c>
      <c r="C40" s="18">
        <v>0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60"/>
    </row>
    <row r="41" spans="1:27" ht="15" x14ac:dyDescent="0.25">
      <c r="A41" s="304"/>
      <c r="B41" s="140" t="s">
        <v>14</v>
      </c>
      <c r="C41" s="18">
        <v>0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60"/>
    </row>
    <row r="42" spans="1:27" ht="15" x14ac:dyDescent="0.25">
      <c r="A42" s="304"/>
      <c r="B42" s="140" t="s">
        <v>16</v>
      </c>
      <c r="C42" s="18">
        <v>0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60"/>
    </row>
    <row r="43" spans="1:27" ht="15" x14ac:dyDescent="0.25">
      <c r="A43" s="304"/>
      <c r="B43" s="140" t="s">
        <v>17</v>
      </c>
      <c r="C43" s="18">
        <v>0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60"/>
    </row>
    <row r="44" spans="1:27" ht="15.75" x14ac:dyDescent="0.25">
      <c r="A44" s="304"/>
      <c r="B44" s="143" t="s">
        <v>18</v>
      </c>
      <c r="C44" s="18">
        <v>0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60"/>
    </row>
    <row r="45" spans="1:27" ht="23.45" customHeight="1" thickBot="1" x14ac:dyDescent="0.25">
      <c r="A45" s="304"/>
      <c r="B45" s="156" t="s">
        <v>217</v>
      </c>
      <c r="C45" s="162">
        <f>SUM(C34:C44)</f>
        <v>0</v>
      </c>
      <c r="D45" s="146">
        <v>2</v>
      </c>
      <c r="E45" s="146">
        <v>1</v>
      </c>
      <c r="F45" s="146">
        <v>1</v>
      </c>
      <c r="G45" s="146">
        <v>1</v>
      </c>
      <c r="H45" s="146">
        <v>1</v>
      </c>
      <c r="I45" s="146">
        <v>1</v>
      </c>
      <c r="J45" s="146">
        <v>0</v>
      </c>
      <c r="K45" s="146">
        <v>1</v>
      </c>
      <c r="L45" s="146">
        <v>1</v>
      </c>
      <c r="M45" s="146">
        <v>1</v>
      </c>
      <c r="N45" s="146">
        <v>0</v>
      </c>
      <c r="O45" s="146">
        <v>0</v>
      </c>
      <c r="P45" s="146">
        <v>0</v>
      </c>
      <c r="Q45" s="146">
        <v>0</v>
      </c>
      <c r="R45" s="146">
        <v>0</v>
      </c>
      <c r="S45" s="146">
        <f>SUM(D45:R45)</f>
        <v>10</v>
      </c>
      <c r="T45" s="163">
        <f>C45*S45</f>
        <v>0</v>
      </c>
    </row>
    <row r="46" spans="1:27" ht="26.1" customHeight="1" thickBot="1" x14ac:dyDescent="0.25">
      <c r="A46" s="305"/>
      <c r="B46" s="156" t="s">
        <v>311</v>
      </c>
      <c r="C46" s="162">
        <f>SUM(C34:C44)</f>
        <v>0</v>
      </c>
      <c r="D46" s="146">
        <v>0</v>
      </c>
      <c r="E46" s="146">
        <v>1</v>
      </c>
      <c r="F46" s="146">
        <v>1</v>
      </c>
      <c r="G46" s="146">
        <v>0</v>
      </c>
      <c r="H46" s="146">
        <v>0</v>
      </c>
      <c r="I46" s="146">
        <v>0</v>
      </c>
      <c r="J46" s="146">
        <v>0</v>
      </c>
      <c r="K46" s="146">
        <v>1</v>
      </c>
      <c r="L46" s="146">
        <v>0</v>
      </c>
      <c r="M46" s="146">
        <v>0</v>
      </c>
      <c r="N46" s="146">
        <v>0</v>
      </c>
      <c r="O46" s="146">
        <v>0</v>
      </c>
      <c r="P46" s="146">
        <v>0</v>
      </c>
      <c r="Q46" s="146">
        <v>0</v>
      </c>
      <c r="R46" s="146"/>
      <c r="S46" s="146">
        <f>SUM(D46:R46)</f>
        <v>3</v>
      </c>
      <c r="T46" s="163">
        <f>C46*S46</f>
        <v>0</v>
      </c>
    </row>
    <row r="47" spans="1:27" ht="15.75" thickBot="1" x14ac:dyDescent="0.3">
      <c r="A47" s="189"/>
      <c r="B47" s="189"/>
      <c r="C47" s="199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98"/>
      <c r="R47" s="98"/>
      <c r="S47" s="98"/>
      <c r="T47" s="133"/>
    </row>
    <row r="48" spans="1:27" ht="29.45" customHeight="1" thickBot="1" x14ac:dyDescent="0.6">
      <c r="L48" s="158"/>
      <c r="M48" s="158"/>
      <c r="N48" s="158"/>
      <c r="P48" s="170"/>
      <c r="Q48" s="171"/>
      <c r="R48" s="98"/>
      <c r="S48" s="126" t="s">
        <v>296</v>
      </c>
      <c r="T48" s="94">
        <f>(T15+T30+T45+T46)*12</f>
        <v>0</v>
      </c>
      <c r="U48" s="128"/>
      <c r="V48" s="128"/>
      <c r="W48" s="128"/>
      <c r="X48" s="128"/>
      <c r="Y48" s="128"/>
      <c r="Z48" s="128"/>
      <c r="AA48" s="128"/>
    </row>
    <row r="49" spans="1:20" ht="15.75" thickTop="1" x14ac:dyDescent="0.2"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72"/>
      <c r="Q49" s="92"/>
      <c r="R49" s="158"/>
      <c r="S49" s="158"/>
      <c r="T49" s="173"/>
    </row>
    <row r="52" spans="1:20" ht="15.75" x14ac:dyDescent="0.25">
      <c r="A52" s="129"/>
      <c r="B52" s="174"/>
    </row>
    <row r="53" spans="1:20" ht="15" x14ac:dyDescent="0.2">
      <c r="B53" s="175"/>
      <c r="C53" s="176"/>
    </row>
    <row r="54" spans="1:20" ht="15" x14ac:dyDescent="0.2">
      <c r="B54" s="175"/>
      <c r="C54" s="176"/>
    </row>
    <row r="55" spans="1:20" ht="15" x14ac:dyDescent="0.2">
      <c r="B55" s="175"/>
      <c r="C55" s="176"/>
    </row>
    <row r="56" spans="1:20" ht="15" x14ac:dyDescent="0.2">
      <c r="B56" s="175"/>
      <c r="C56" s="176"/>
    </row>
    <row r="57" spans="1:20" ht="15" x14ac:dyDescent="0.2">
      <c r="B57" s="175"/>
      <c r="C57" s="176"/>
    </row>
    <row r="58" spans="1:20" ht="15" x14ac:dyDescent="0.2">
      <c r="B58" s="175"/>
      <c r="C58" s="176"/>
    </row>
    <row r="59" spans="1:20" ht="15" x14ac:dyDescent="0.2">
      <c r="B59" s="175"/>
      <c r="C59" s="176"/>
    </row>
    <row r="60" spans="1:20" ht="15" x14ac:dyDescent="0.2">
      <c r="B60" s="175"/>
      <c r="C60" s="176"/>
    </row>
    <row r="61" spans="1:20" ht="15" x14ac:dyDescent="0.2">
      <c r="B61" s="175"/>
      <c r="C61" s="176"/>
    </row>
    <row r="62" spans="1:20" ht="15" x14ac:dyDescent="0.2">
      <c r="B62" s="175"/>
      <c r="C62" s="176"/>
    </row>
    <row r="63" spans="1:20" ht="15" x14ac:dyDescent="0.2">
      <c r="B63" s="177"/>
      <c r="C63" s="176"/>
    </row>
    <row r="64" spans="1:20" ht="15.75" x14ac:dyDescent="0.2">
      <c r="B64" s="174"/>
    </row>
    <row r="67" spans="2:3" ht="15" x14ac:dyDescent="0.2">
      <c r="B67" s="175"/>
    </row>
    <row r="68" spans="2:3" ht="15.75" x14ac:dyDescent="0.2">
      <c r="B68" s="175"/>
      <c r="C68" s="178"/>
    </row>
    <row r="69" spans="2:3" ht="15" x14ac:dyDescent="0.2">
      <c r="B69" s="175"/>
      <c r="C69" s="176"/>
    </row>
    <row r="70" spans="2:3" ht="15" x14ac:dyDescent="0.2">
      <c r="B70" s="175"/>
      <c r="C70" s="176"/>
    </row>
    <row r="71" spans="2:3" ht="15" x14ac:dyDescent="0.2">
      <c r="B71" s="175"/>
      <c r="C71" s="176"/>
    </row>
    <row r="72" spans="2:3" ht="15" x14ac:dyDescent="0.2">
      <c r="B72" s="175"/>
      <c r="C72" s="176"/>
    </row>
    <row r="73" spans="2:3" ht="15" x14ac:dyDescent="0.2">
      <c r="B73" s="175"/>
      <c r="C73" s="176"/>
    </row>
    <row r="74" spans="2:3" ht="15" x14ac:dyDescent="0.2">
      <c r="B74" s="175"/>
      <c r="C74" s="176"/>
    </row>
    <row r="75" spans="2:3" ht="15" x14ac:dyDescent="0.2">
      <c r="B75" s="175"/>
      <c r="C75" s="176"/>
    </row>
    <row r="76" spans="2:3" ht="15" x14ac:dyDescent="0.2">
      <c r="B76" s="175"/>
      <c r="C76" s="176"/>
    </row>
    <row r="77" spans="2:3" ht="15" x14ac:dyDescent="0.2">
      <c r="B77" s="177"/>
      <c r="C77" s="176"/>
    </row>
    <row r="78" spans="2:3" ht="15.75" x14ac:dyDescent="0.2">
      <c r="B78" s="174"/>
    </row>
  </sheetData>
  <sheetProtection algorithmName="SHA-512" hashValue="knnsogECt2Gs/7EnOpjTssI4bXFh4nQug3uETjFeQSDM72jrk565VEVrHu45Z4eSRIfZ5WTrlKzMU79Lz2qfTg==" saltValue="ZoI2xY4HUOg1Noy6OpZRvQ==" spinCount="100000" sheet="1" objects="1" scenarios="1" selectLockedCells="1"/>
  <dataConsolidate/>
  <mergeCells count="6">
    <mergeCell ref="D2:R2"/>
    <mergeCell ref="A4:A15"/>
    <mergeCell ref="A19:A30"/>
    <mergeCell ref="A34:A46"/>
    <mergeCell ref="D17:R17"/>
    <mergeCell ref="D32:R32"/>
  </mergeCells>
  <pageMargins left="0.7" right="0.7" top="0.75" bottom="0.75" header="0.3" footer="0.3"/>
  <pageSetup paperSize="9" scale="80" orientation="landscape" r:id="rId1"/>
  <headerFooter>
    <oddHeader xml:space="preserve">&amp;L&amp;"-,Bold"&amp;14DISTRICT FIVE - BUSHBUCKRIDGE&amp;C&amp;"-,Bold"&amp;20NORMAL LABOUR PRICE SCHEDULE&amp;R&amp;"-,Bold"&amp;20ANNEXURE G3 </oddHeader>
    <oddFooter>&amp;CPage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view="pageBreakPreview" zoomScaleNormal="82" zoomScaleSheetLayoutView="100" zoomScalePageLayoutView="82" workbookViewId="0">
      <selection activeCell="C4" sqref="C4"/>
    </sheetView>
  </sheetViews>
  <sheetFormatPr defaultColWidth="8.7109375" defaultRowHeight="15" x14ac:dyDescent="0.25"/>
  <cols>
    <col min="1" max="1" width="33.85546875" style="185" customWidth="1"/>
    <col min="2" max="2" width="32.140625" style="65" customWidth="1"/>
    <col min="3" max="3" width="14.5703125" style="65" customWidth="1"/>
    <col min="4" max="4" width="5.5703125" style="65" customWidth="1"/>
    <col min="5" max="14" width="4" style="65" bestFit="1" customWidth="1"/>
    <col min="15" max="18" width="4.140625" style="65" bestFit="1" customWidth="1"/>
    <col min="19" max="19" width="12.85546875" style="65" customWidth="1"/>
    <col min="20" max="20" width="23.28515625" style="65" customWidth="1"/>
    <col min="21" max="16384" width="8.7109375" style="65"/>
  </cols>
  <sheetData>
    <row r="1" spans="1:20" ht="15.75" thickBot="1" x14ac:dyDescent="0.3"/>
    <row r="2" spans="1:20" ht="31.5" x14ac:dyDescent="0.25">
      <c r="A2" s="99" t="s">
        <v>491</v>
      </c>
      <c r="B2" s="64"/>
      <c r="C2" s="64"/>
      <c r="D2" s="312" t="s">
        <v>28</v>
      </c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64"/>
    </row>
    <row r="3" spans="1:20" ht="87" customHeight="1" x14ac:dyDescent="0.25">
      <c r="A3" s="297" t="s">
        <v>489</v>
      </c>
      <c r="B3" s="67" t="s">
        <v>25</v>
      </c>
      <c r="C3" s="67" t="s">
        <v>487</v>
      </c>
      <c r="D3" s="68" t="s">
        <v>33</v>
      </c>
      <c r="E3" s="68" t="s">
        <v>34</v>
      </c>
      <c r="F3" s="68" t="s">
        <v>35</v>
      </c>
      <c r="G3" s="68" t="s">
        <v>36</v>
      </c>
      <c r="H3" s="68" t="s">
        <v>37</v>
      </c>
      <c r="I3" s="68" t="s">
        <v>38</v>
      </c>
      <c r="J3" s="68" t="s">
        <v>39</v>
      </c>
      <c r="K3" s="68" t="s">
        <v>40</v>
      </c>
      <c r="L3" s="68" t="s">
        <v>41</v>
      </c>
      <c r="M3" s="68" t="s">
        <v>42</v>
      </c>
      <c r="N3" s="68" t="s">
        <v>43</v>
      </c>
      <c r="O3" s="69"/>
      <c r="P3" s="69"/>
      <c r="Q3" s="69"/>
      <c r="R3" s="69"/>
      <c r="S3" s="180" t="s">
        <v>29</v>
      </c>
      <c r="T3" s="71" t="s">
        <v>30</v>
      </c>
    </row>
    <row r="4" spans="1:20" ht="58.5" customHeight="1" x14ac:dyDescent="0.25">
      <c r="A4" s="66" t="s">
        <v>26</v>
      </c>
      <c r="B4" s="73" t="s">
        <v>222</v>
      </c>
      <c r="C4" s="19">
        <v>0</v>
      </c>
      <c r="D4" s="88">
        <v>2</v>
      </c>
      <c r="E4" s="88">
        <v>2</v>
      </c>
      <c r="F4" s="88">
        <v>2</v>
      </c>
      <c r="G4" s="88">
        <v>2</v>
      </c>
      <c r="H4" s="88">
        <v>2</v>
      </c>
      <c r="I4" s="88">
        <v>2</v>
      </c>
      <c r="J4" s="88">
        <v>2</v>
      </c>
      <c r="K4" s="88">
        <v>2</v>
      </c>
      <c r="L4" s="88">
        <v>2</v>
      </c>
      <c r="M4" s="88">
        <v>2</v>
      </c>
      <c r="N4" s="88">
        <v>2</v>
      </c>
      <c r="O4" s="88"/>
      <c r="P4" s="88"/>
      <c r="Q4" s="88"/>
      <c r="R4" s="88"/>
      <c r="S4" s="88">
        <f>SUM(D4:R4)</f>
        <v>22</v>
      </c>
      <c r="T4" s="181">
        <f t="shared" ref="T4:T10" si="0">C4*S4</f>
        <v>0</v>
      </c>
    </row>
    <row r="5" spans="1:20" ht="63" x14ac:dyDescent="0.25">
      <c r="A5" s="66" t="s">
        <v>27</v>
      </c>
      <c r="B5" s="73" t="s">
        <v>223</v>
      </c>
      <c r="C5" s="19">
        <v>0</v>
      </c>
      <c r="D5" s="88">
        <v>0</v>
      </c>
      <c r="E5" s="88">
        <v>0</v>
      </c>
      <c r="F5" s="88">
        <v>0</v>
      </c>
      <c r="G5" s="88">
        <v>0</v>
      </c>
      <c r="H5" s="88">
        <v>0</v>
      </c>
      <c r="I5" s="203">
        <v>0</v>
      </c>
      <c r="J5" s="88">
        <v>0</v>
      </c>
      <c r="K5" s="88">
        <v>0</v>
      </c>
      <c r="L5" s="88">
        <v>0</v>
      </c>
      <c r="M5" s="88">
        <v>0</v>
      </c>
      <c r="N5" s="88">
        <v>0</v>
      </c>
      <c r="O5" s="88"/>
      <c r="P5" s="88"/>
      <c r="Q5" s="88"/>
      <c r="R5" s="88"/>
      <c r="S5" s="88">
        <f t="shared" ref="S5:S10" si="1">SUM(D5:R5)</f>
        <v>0</v>
      </c>
      <c r="T5" s="181">
        <f t="shared" si="0"/>
        <v>0</v>
      </c>
    </row>
    <row r="6" spans="1:20" ht="66.95" customHeight="1" x14ac:dyDescent="0.25">
      <c r="A6" s="66" t="s">
        <v>224</v>
      </c>
      <c r="B6" s="73" t="s">
        <v>222</v>
      </c>
      <c r="C6" s="19">
        <v>0</v>
      </c>
      <c r="D6" s="88">
        <v>2</v>
      </c>
      <c r="E6" s="88">
        <v>2</v>
      </c>
      <c r="F6" s="88">
        <v>2</v>
      </c>
      <c r="G6" s="88">
        <v>2</v>
      </c>
      <c r="H6" s="88">
        <v>2</v>
      </c>
      <c r="I6" s="88">
        <v>2</v>
      </c>
      <c r="J6" s="88">
        <v>0</v>
      </c>
      <c r="K6" s="88">
        <v>2</v>
      </c>
      <c r="L6" s="88">
        <v>2</v>
      </c>
      <c r="M6" s="88">
        <v>2</v>
      </c>
      <c r="N6" s="88">
        <v>2</v>
      </c>
      <c r="O6" s="88"/>
      <c r="P6" s="88"/>
      <c r="Q6" s="88"/>
      <c r="R6" s="88"/>
      <c r="S6" s="88">
        <f t="shared" si="1"/>
        <v>20</v>
      </c>
      <c r="T6" s="181">
        <f t="shared" si="0"/>
        <v>0</v>
      </c>
    </row>
    <row r="7" spans="1:20" ht="72" customHeight="1" x14ac:dyDescent="0.25">
      <c r="A7" s="66" t="s">
        <v>304</v>
      </c>
      <c r="B7" s="73" t="s">
        <v>222</v>
      </c>
      <c r="C7" s="20">
        <v>0</v>
      </c>
      <c r="D7" s="88">
        <v>4</v>
      </c>
      <c r="E7" s="88">
        <v>4</v>
      </c>
      <c r="F7" s="88">
        <v>4</v>
      </c>
      <c r="G7" s="88">
        <v>4</v>
      </c>
      <c r="H7" s="88">
        <v>4</v>
      </c>
      <c r="I7" s="88">
        <v>4</v>
      </c>
      <c r="J7" s="88">
        <v>0</v>
      </c>
      <c r="K7" s="88">
        <v>4</v>
      </c>
      <c r="L7" s="88">
        <v>4</v>
      </c>
      <c r="M7" s="88">
        <v>4</v>
      </c>
      <c r="N7" s="88">
        <v>4</v>
      </c>
      <c r="O7" s="88"/>
      <c r="P7" s="88"/>
      <c r="Q7" s="88"/>
      <c r="R7" s="88"/>
      <c r="S7" s="88">
        <f t="shared" si="1"/>
        <v>40</v>
      </c>
      <c r="T7" s="181">
        <f t="shared" si="0"/>
        <v>0</v>
      </c>
    </row>
    <row r="8" spans="1:20" ht="65.45" customHeight="1" x14ac:dyDescent="0.25">
      <c r="A8" s="66" t="s">
        <v>303</v>
      </c>
      <c r="B8" s="73" t="s">
        <v>222</v>
      </c>
      <c r="C8" s="20">
        <v>0</v>
      </c>
      <c r="D8" s="88">
        <v>0</v>
      </c>
      <c r="E8" s="88">
        <v>4</v>
      </c>
      <c r="F8" s="88">
        <v>4</v>
      </c>
      <c r="G8" s="88">
        <v>0</v>
      </c>
      <c r="H8" s="88">
        <v>0</v>
      </c>
      <c r="I8" s="88">
        <v>0</v>
      </c>
      <c r="J8" s="88">
        <v>0</v>
      </c>
      <c r="K8" s="88">
        <v>4</v>
      </c>
      <c r="L8" s="88">
        <v>0</v>
      </c>
      <c r="M8" s="88">
        <v>0</v>
      </c>
      <c r="N8" s="88">
        <v>0</v>
      </c>
      <c r="O8" s="88"/>
      <c r="P8" s="88"/>
      <c r="Q8" s="88"/>
      <c r="R8" s="88"/>
      <c r="S8" s="88">
        <f t="shared" ref="S8" si="2">SUM(D8:R8)</f>
        <v>12</v>
      </c>
      <c r="T8" s="181">
        <f t="shared" si="0"/>
        <v>0</v>
      </c>
    </row>
    <row r="9" spans="1:20" ht="78.75" x14ac:dyDescent="0.25">
      <c r="A9" s="66" t="s">
        <v>430</v>
      </c>
      <c r="B9" s="73" t="s">
        <v>222</v>
      </c>
      <c r="C9" s="20">
        <v>0</v>
      </c>
      <c r="D9" s="88">
        <v>0</v>
      </c>
      <c r="E9" s="88">
        <v>8</v>
      </c>
      <c r="F9" s="88">
        <v>8</v>
      </c>
      <c r="G9" s="88">
        <v>0</v>
      </c>
      <c r="H9" s="88">
        <v>0</v>
      </c>
      <c r="I9" s="88">
        <v>0</v>
      </c>
      <c r="J9" s="88">
        <v>0</v>
      </c>
      <c r="K9" s="88">
        <v>8</v>
      </c>
      <c r="L9" s="88">
        <v>0</v>
      </c>
      <c r="M9" s="88">
        <v>0</v>
      </c>
      <c r="N9" s="88">
        <v>0</v>
      </c>
      <c r="O9" s="88"/>
      <c r="P9" s="88"/>
      <c r="Q9" s="88"/>
      <c r="R9" s="88"/>
      <c r="S9" s="88">
        <f t="shared" ref="S9" si="3">SUM(D9:R9)</f>
        <v>24</v>
      </c>
      <c r="T9" s="181">
        <f t="shared" ref="T9" si="4">C9*S9</f>
        <v>0</v>
      </c>
    </row>
    <row r="10" spans="1:20" ht="60.95" customHeight="1" x14ac:dyDescent="0.25">
      <c r="A10" s="66" t="s">
        <v>249</v>
      </c>
      <c r="B10" s="73" t="s">
        <v>222</v>
      </c>
      <c r="C10" s="20">
        <v>0</v>
      </c>
      <c r="D10" s="88">
        <v>0</v>
      </c>
      <c r="E10" s="88">
        <v>1</v>
      </c>
      <c r="F10" s="88">
        <v>1</v>
      </c>
      <c r="G10" s="88">
        <v>0</v>
      </c>
      <c r="H10" s="88">
        <v>0</v>
      </c>
      <c r="I10" s="88">
        <v>0</v>
      </c>
      <c r="J10" s="88">
        <v>0</v>
      </c>
      <c r="K10" s="88">
        <v>1</v>
      </c>
      <c r="L10" s="88">
        <v>0</v>
      </c>
      <c r="M10" s="88">
        <v>0</v>
      </c>
      <c r="N10" s="88">
        <v>0</v>
      </c>
      <c r="O10" s="88"/>
      <c r="P10" s="88"/>
      <c r="Q10" s="88"/>
      <c r="R10" s="88"/>
      <c r="S10" s="88">
        <f t="shared" si="1"/>
        <v>3</v>
      </c>
      <c r="T10" s="181">
        <f t="shared" si="0"/>
        <v>0</v>
      </c>
    </row>
    <row r="11" spans="1:20" ht="15.75" x14ac:dyDescent="0.25">
      <c r="A11" s="66"/>
      <c r="B11" s="73"/>
      <c r="C11" s="89"/>
      <c r="D11" s="182"/>
      <c r="E11" s="182"/>
      <c r="F11" s="182"/>
      <c r="G11" s="182"/>
      <c r="H11" s="182"/>
      <c r="I11" s="182"/>
      <c r="J11" s="183"/>
      <c r="K11" s="183"/>
      <c r="L11" s="183"/>
      <c r="M11" s="183"/>
      <c r="N11" s="183"/>
      <c r="O11" s="183"/>
      <c r="P11" s="183"/>
      <c r="Q11" s="183"/>
      <c r="R11" s="183"/>
      <c r="S11" s="184"/>
      <c r="T11" s="181"/>
    </row>
    <row r="12" spans="1:20" ht="16.5" thickBot="1" x14ac:dyDescent="0.3">
      <c r="A12" s="90"/>
      <c r="B12" s="91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ht="27" customHeight="1" thickBot="1" x14ac:dyDescent="0.45">
      <c r="B13" s="186"/>
      <c r="D13" s="187"/>
      <c r="E13" s="187"/>
      <c r="F13" s="187"/>
      <c r="G13" s="187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93" t="s">
        <v>297</v>
      </c>
      <c r="T13" s="188">
        <f>SUM(T4:T11)</f>
        <v>0</v>
      </c>
    </row>
    <row r="14" spans="1:20" ht="15.75" thickTop="1" x14ac:dyDescent="0.25">
      <c r="A14" s="189"/>
      <c r="B14" s="189"/>
    </row>
    <row r="16" spans="1:20" ht="15.75" thickBot="1" x14ac:dyDescent="0.3"/>
    <row r="17" spans="1:20" ht="31.5" x14ac:dyDescent="0.25">
      <c r="A17" s="99" t="s">
        <v>491</v>
      </c>
      <c r="B17" s="64"/>
      <c r="C17" s="64"/>
      <c r="D17" s="313" t="s">
        <v>28</v>
      </c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64"/>
    </row>
    <row r="18" spans="1:20" ht="76.5" x14ac:dyDescent="0.25">
      <c r="A18" s="297" t="s">
        <v>492</v>
      </c>
      <c r="B18" s="67" t="s">
        <v>25</v>
      </c>
      <c r="C18" s="67" t="s">
        <v>487</v>
      </c>
      <c r="D18" s="68" t="s">
        <v>33</v>
      </c>
      <c r="E18" s="68" t="s">
        <v>34</v>
      </c>
      <c r="F18" s="68" t="s">
        <v>35</v>
      </c>
      <c r="G18" s="68" t="s">
        <v>36</v>
      </c>
      <c r="H18" s="68" t="s">
        <v>37</v>
      </c>
      <c r="I18" s="68" t="s">
        <v>38</v>
      </c>
      <c r="J18" s="68" t="s">
        <v>39</v>
      </c>
      <c r="K18" s="68" t="s">
        <v>40</v>
      </c>
      <c r="L18" s="68" t="s">
        <v>41</v>
      </c>
      <c r="M18" s="68" t="s">
        <v>42</v>
      </c>
      <c r="N18" s="68" t="s">
        <v>43</v>
      </c>
      <c r="O18" s="69"/>
      <c r="P18" s="69"/>
      <c r="Q18" s="69"/>
      <c r="R18" s="69"/>
      <c r="S18" s="180" t="s">
        <v>29</v>
      </c>
      <c r="T18" s="71" t="s">
        <v>30</v>
      </c>
    </row>
    <row r="19" spans="1:20" ht="78.75" x14ac:dyDescent="0.25">
      <c r="A19" s="66" t="s">
        <v>490</v>
      </c>
      <c r="B19" s="73" t="s">
        <v>222</v>
      </c>
      <c r="C19" s="20">
        <v>0</v>
      </c>
      <c r="D19" s="88">
        <f>12*4</f>
        <v>48</v>
      </c>
      <c r="E19" s="88">
        <f t="shared" ref="E19:N19" si="5">12*4</f>
        <v>48</v>
      </c>
      <c r="F19" s="88">
        <f t="shared" si="5"/>
        <v>48</v>
      </c>
      <c r="G19" s="88">
        <f t="shared" si="5"/>
        <v>48</v>
      </c>
      <c r="H19" s="88">
        <f t="shared" si="5"/>
        <v>48</v>
      </c>
      <c r="I19" s="88">
        <f t="shared" si="5"/>
        <v>48</v>
      </c>
      <c r="J19" s="88">
        <f t="shared" si="5"/>
        <v>48</v>
      </c>
      <c r="K19" s="88">
        <f t="shared" si="5"/>
        <v>48</v>
      </c>
      <c r="L19" s="88">
        <f t="shared" si="5"/>
        <v>48</v>
      </c>
      <c r="M19" s="88">
        <f t="shared" si="5"/>
        <v>48</v>
      </c>
      <c r="N19" s="88">
        <f t="shared" si="5"/>
        <v>48</v>
      </c>
      <c r="O19" s="88"/>
      <c r="P19" s="88"/>
      <c r="Q19" s="88"/>
      <c r="R19" s="88"/>
      <c r="S19" s="88">
        <f t="shared" ref="S19" si="6">SUM(D19:R19)</f>
        <v>528</v>
      </c>
      <c r="T19" s="181">
        <f t="shared" ref="T19" si="7">C19*S19</f>
        <v>0</v>
      </c>
    </row>
    <row r="20" spans="1:20" ht="15.75" x14ac:dyDescent="0.25">
      <c r="A20" s="66"/>
      <c r="B20" s="73"/>
      <c r="C20" s="89"/>
      <c r="D20" s="182"/>
      <c r="E20" s="182"/>
      <c r="F20" s="182"/>
      <c r="G20" s="182"/>
      <c r="H20" s="182"/>
      <c r="I20" s="182"/>
      <c r="J20" s="183"/>
      <c r="K20" s="183"/>
      <c r="L20" s="183"/>
      <c r="M20" s="183"/>
      <c r="N20" s="183"/>
      <c r="O20" s="183"/>
      <c r="P20" s="183"/>
      <c r="Q20" s="183"/>
      <c r="R20" s="183"/>
      <c r="S20" s="184"/>
      <c r="T20" s="181"/>
    </row>
    <row r="21" spans="1:20" ht="16.5" thickBot="1" x14ac:dyDescent="0.3">
      <c r="A21" s="90"/>
      <c r="B21" s="91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</row>
    <row r="22" spans="1:20" ht="21" thickBot="1" x14ac:dyDescent="0.45">
      <c r="B22" s="186"/>
      <c r="D22" s="187"/>
      <c r="E22" s="187"/>
      <c r="F22" s="187"/>
      <c r="G22" s="187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93" t="s">
        <v>496</v>
      </c>
      <c r="T22" s="188">
        <f>SUM(T19:T19)</f>
        <v>0</v>
      </c>
    </row>
    <row r="23" spans="1:20" ht="15.75" thickTop="1" x14ac:dyDescent="0.25"/>
    <row r="24" spans="1:20" ht="15.75" thickBot="1" x14ac:dyDescent="0.3"/>
    <row r="25" spans="1:20" ht="19.5" thickBot="1" x14ac:dyDescent="0.35">
      <c r="S25" s="93" t="s">
        <v>297</v>
      </c>
      <c r="T25" s="188">
        <f>T13+T22</f>
        <v>0</v>
      </c>
    </row>
    <row r="26" spans="1:20" ht="15.75" thickTop="1" x14ac:dyDescent="0.25"/>
  </sheetData>
  <sheetProtection algorithmName="SHA-512" hashValue="CI6Jnd+h/yl07p30zY5SsWCoMf1wE+l5MhgVkOKeaLWbozpFR4TE0iobcgxkcA36YfkOL+Wt4DcL3ImSNCFdCg==" saltValue="cc67ZLLuI4o9JeVU+RMNcA==" spinCount="100000" sheet="1" objects="1" scenarios="1" selectLockedCells="1"/>
  <mergeCells count="2">
    <mergeCell ref="D2:S2"/>
    <mergeCell ref="D17:S17"/>
  </mergeCells>
  <pageMargins left="0.2" right="0.2" top="0.75" bottom="0.75" header="0.3" footer="0.3"/>
  <pageSetup scale="75" orientation="landscape" r:id="rId1"/>
  <headerFooter>
    <oddHeader xml:space="preserve">&amp;L&amp;"-,Bold"&amp;14DISTRICT FIVE - BUSHBUCKRIDGE&amp;C&amp;"-,Bold"&amp;22&amp;K000000SPECIALIZED SERVICES SESSIONS PRICE SCHEDULE&amp;R&amp;"-,Bold"&amp;20ANNEXURE G4  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"/>
  <sheetViews>
    <sheetView view="pageLayout" zoomScaleNormal="100" workbookViewId="0"/>
  </sheetViews>
  <sheetFormatPr defaultRowHeight="15" x14ac:dyDescent="0.25"/>
  <cols>
    <col min="1" max="1" width="11.85546875" customWidth="1"/>
    <col min="2" max="2" width="27.140625" style="6" customWidth="1"/>
    <col min="3" max="3" width="5.42578125" style="6" bestFit="1" customWidth="1"/>
    <col min="4" max="4" width="4.7109375" bestFit="1" customWidth="1"/>
    <col min="5" max="5" width="5.7109375" bestFit="1" customWidth="1"/>
    <col min="6" max="6" width="4" bestFit="1" customWidth="1"/>
    <col min="7" max="8" width="8.42578125" bestFit="1" customWidth="1"/>
    <col min="9" max="9" width="5.42578125" bestFit="1" customWidth="1"/>
    <col min="10" max="10" width="4.85546875" customWidth="1"/>
  </cols>
  <sheetData>
    <row r="2" spans="1:10" ht="18.75" x14ac:dyDescent="0.3">
      <c r="B2" s="289" t="s">
        <v>481</v>
      </c>
      <c r="G2" s="289" t="s">
        <v>498</v>
      </c>
    </row>
    <row r="3" spans="1:10" ht="15.75" thickBot="1" x14ac:dyDescent="0.3">
      <c r="B3" s="1"/>
    </row>
    <row r="4" spans="1:10" ht="139.5" thickBot="1" x14ac:dyDescent="0.3">
      <c r="A4" s="320" t="s">
        <v>444</v>
      </c>
      <c r="B4" s="321"/>
      <c r="C4" s="257" t="s">
        <v>32</v>
      </c>
      <c r="D4" s="257" t="s">
        <v>32</v>
      </c>
      <c r="E4" s="257" t="s">
        <v>32</v>
      </c>
      <c r="F4" s="257" t="s">
        <v>32</v>
      </c>
      <c r="G4" s="257" t="s">
        <v>32</v>
      </c>
      <c r="H4" s="257" t="s">
        <v>32</v>
      </c>
      <c r="I4" s="269" t="s">
        <v>447</v>
      </c>
      <c r="J4" s="258" t="s">
        <v>301</v>
      </c>
    </row>
    <row r="5" spans="1:10" x14ac:dyDescent="0.25">
      <c r="A5" s="317" t="s">
        <v>440</v>
      </c>
      <c r="B5" s="225" t="s">
        <v>448</v>
      </c>
      <c r="C5" s="270" t="s">
        <v>365</v>
      </c>
      <c r="D5" s="233" t="s">
        <v>412</v>
      </c>
      <c r="E5" s="233" t="s">
        <v>413</v>
      </c>
      <c r="F5" s="233" t="s">
        <v>414</v>
      </c>
      <c r="G5" s="233" t="s">
        <v>415</v>
      </c>
      <c r="H5" s="233" t="s">
        <v>416</v>
      </c>
      <c r="I5" s="216">
        <v>0</v>
      </c>
      <c r="J5" s="253">
        <v>0</v>
      </c>
    </row>
    <row r="6" spans="1:10" x14ac:dyDescent="0.25">
      <c r="A6" s="318"/>
      <c r="B6" s="49" t="s">
        <v>449</v>
      </c>
      <c r="C6" s="264">
        <v>668</v>
      </c>
      <c r="D6" s="50">
        <v>653</v>
      </c>
      <c r="E6" s="50">
        <v>653</v>
      </c>
      <c r="F6" s="50">
        <v>653</v>
      </c>
      <c r="G6" s="50">
        <v>392</v>
      </c>
      <c r="H6" s="50">
        <v>448</v>
      </c>
      <c r="I6" s="51">
        <f>SUM(C6:H6)</f>
        <v>3467</v>
      </c>
      <c r="J6" s="241">
        <v>0</v>
      </c>
    </row>
    <row r="7" spans="1:10" x14ac:dyDescent="0.25">
      <c r="A7" s="318"/>
      <c r="B7" s="49" t="s">
        <v>450</v>
      </c>
      <c r="C7" s="48">
        <v>35</v>
      </c>
      <c r="D7" s="48">
        <v>29</v>
      </c>
      <c r="E7" s="48">
        <v>17</v>
      </c>
      <c r="F7" s="48">
        <v>15</v>
      </c>
      <c r="G7" s="48">
        <v>3</v>
      </c>
      <c r="H7" s="48">
        <v>0</v>
      </c>
      <c r="I7" s="51">
        <f t="shared" ref="I7:I34" si="0">SUM(C7:H7)</f>
        <v>99</v>
      </c>
      <c r="J7" s="241">
        <v>0</v>
      </c>
    </row>
    <row r="8" spans="1:10" ht="15.75" thickBot="1" x14ac:dyDescent="0.3">
      <c r="A8" s="319"/>
      <c r="B8" s="211" t="s">
        <v>451</v>
      </c>
      <c r="C8" s="212" t="s">
        <v>446</v>
      </c>
      <c r="D8" s="212">
        <v>0</v>
      </c>
      <c r="E8" s="212">
        <v>0</v>
      </c>
      <c r="F8" s="212">
        <v>0</v>
      </c>
      <c r="G8" s="212">
        <v>0</v>
      </c>
      <c r="H8" s="212">
        <v>0</v>
      </c>
      <c r="I8" s="219">
        <f t="shared" si="0"/>
        <v>0</v>
      </c>
      <c r="J8" s="266">
        <v>0</v>
      </c>
    </row>
    <row r="9" spans="1:10" x14ac:dyDescent="0.25">
      <c r="A9" s="317" t="s">
        <v>438</v>
      </c>
      <c r="B9" s="207" t="s">
        <v>453</v>
      </c>
      <c r="C9" s="208"/>
      <c r="D9" s="208">
        <v>0</v>
      </c>
      <c r="E9" s="208">
        <v>1</v>
      </c>
      <c r="F9" s="208">
        <v>1</v>
      </c>
      <c r="G9" s="208">
        <v>0</v>
      </c>
      <c r="H9" s="208">
        <v>0</v>
      </c>
      <c r="I9" s="216">
        <f t="shared" si="0"/>
        <v>2</v>
      </c>
      <c r="J9" s="253">
        <v>0</v>
      </c>
    </row>
    <row r="10" spans="1:10" x14ac:dyDescent="0.25">
      <c r="A10" s="318"/>
      <c r="B10" s="56" t="s">
        <v>355</v>
      </c>
      <c r="C10" s="48">
        <v>8</v>
      </c>
      <c r="D10" s="48">
        <v>9</v>
      </c>
      <c r="E10" s="48">
        <v>6</v>
      </c>
      <c r="F10" s="48">
        <v>12</v>
      </c>
      <c r="G10" s="48">
        <v>0</v>
      </c>
      <c r="H10" s="48">
        <v>0</v>
      </c>
      <c r="I10" s="51">
        <f t="shared" si="0"/>
        <v>35</v>
      </c>
      <c r="J10" s="241">
        <v>0</v>
      </c>
    </row>
    <row r="11" spans="1:10" x14ac:dyDescent="0.25">
      <c r="A11" s="318"/>
      <c r="B11" s="56" t="s">
        <v>354</v>
      </c>
      <c r="C11" s="48">
        <v>44</v>
      </c>
      <c r="D11" s="48">
        <v>28</v>
      </c>
      <c r="E11" s="48">
        <v>20</v>
      </c>
      <c r="F11" s="48">
        <v>31</v>
      </c>
      <c r="G11" s="48">
        <v>0</v>
      </c>
      <c r="H11" s="48">
        <v>0</v>
      </c>
      <c r="I11" s="51">
        <f t="shared" si="0"/>
        <v>123</v>
      </c>
      <c r="J11" s="241">
        <v>0</v>
      </c>
    </row>
    <row r="12" spans="1:10" x14ac:dyDescent="0.25">
      <c r="A12" s="318"/>
      <c r="B12" s="56" t="s">
        <v>452</v>
      </c>
      <c r="C12" s="48">
        <v>0</v>
      </c>
      <c r="D12" s="48">
        <v>0</v>
      </c>
      <c r="E12" s="48">
        <v>1</v>
      </c>
      <c r="F12" s="48">
        <v>1</v>
      </c>
      <c r="G12" s="48">
        <v>0</v>
      </c>
      <c r="H12" s="48">
        <v>0</v>
      </c>
      <c r="I12" s="51">
        <f t="shared" si="0"/>
        <v>2</v>
      </c>
      <c r="J12" s="241">
        <v>0</v>
      </c>
    </row>
    <row r="13" spans="1:10" x14ac:dyDescent="0.25">
      <c r="A13" s="318"/>
      <c r="B13" s="49" t="s">
        <v>454</v>
      </c>
      <c r="C13" s="48">
        <v>1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51">
        <f t="shared" si="0"/>
        <v>1</v>
      </c>
      <c r="J13" s="241">
        <v>0</v>
      </c>
    </row>
    <row r="14" spans="1:10" x14ac:dyDescent="0.25">
      <c r="A14" s="318"/>
      <c r="B14" s="56" t="s">
        <v>455</v>
      </c>
      <c r="C14" s="48">
        <v>1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51">
        <f t="shared" si="0"/>
        <v>1</v>
      </c>
      <c r="J14" s="241">
        <v>0</v>
      </c>
    </row>
    <row r="15" spans="1:10" ht="15.75" thickBot="1" x14ac:dyDescent="0.3">
      <c r="A15" s="319"/>
      <c r="B15" s="211" t="s">
        <v>456</v>
      </c>
      <c r="C15" s="212">
        <v>0</v>
      </c>
      <c r="D15" s="212">
        <v>0</v>
      </c>
      <c r="E15" s="212">
        <v>0</v>
      </c>
      <c r="F15" s="212">
        <v>1</v>
      </c>
      <c r="G15" s="212">
        <v>12</v>
      </c>
      <c r="H15" s="212">
        <v>10</v>
      </c>
      <c r="I15" s="219">
        <f t="shared" si="0"/>
        <v>23</v>
      </c>
      <c r="J15" s="266">
        <v>0</v>
      </c>
    </row>
    <row r="16" spans="1:10" x14ac:dyDescent="0.25">
      <c r="A16" s="317" t="s">
        <v>353</v>
      </c>
      <c r="B16" s="207" t="s">
        <v>350</v>
      </c>
      <c r="C16" s="208">
        <v>2</v>
      </c>
      <c r="D16" s="208">
        <v>2</v>
      </c>
      <c r="E16" s="208">
        <v>2</v>
      </c>
      <c r="F16" s="208">
        <v>3</v>
      </c>
      <c r="G16" s="208">
        <v>1</v>
      </c>
      <c r="H16" s="208">
        <v>1</v>
      </c>
      <c r="I16" s="216">
        <f t="shared" si="0"/>
        <v>11</v>
      </c>
      <c r="J16" s="253">
        <v>0</v>
      </c>
    </row>
    <row r="17" spans="1:10" x14ac:dyDescent="0.25">
      <c r="A17" s="318"/>
      <c r="B17" s="49" t="s">
        <v>349</v>
      </c>
      <c r="C17" s="48">
        <v>1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51">
        <f t="shared" si="0"/>
        <v>1</v>
      </c>
      <c r="J17" s="241">
        <v>0</v>
      </c>
    </row>
    <row r="18" spans="1:10" x14ac:dyDescent="0.25">
      <c r="A18" s="318"/>
      <c r="B18" s="49" t="s">
        <v>352</v>
      </c>
      <c r="C18" s="48">
        <v>1</v>
      </c>
      <c r="D18" s="48">
        <v>1</v>
      </c>
      <c r="E18" s="48">
        <v>1</v>
      </c>
      <c r="F18" s="48">
        <v>1</v>
      </c>
      <c r="G18" s="48">
        <v>0</v>
      </c>
      <c r="H18" s="48">
        <v>0</v>
      </c>
      <c r="I18" s="51">
        <f t="shared" si="0"/>
        <v>4</v>
      </c>
      <c r="J18" s="241">
        <v>0</v>
      </c>
    </row>
    <row r="19" spans="1:10" ht="15.75" thickBot="1" x14ac:dyDescent="0.3">
      <c r="A19" s="319"/>
      <c r="B19" s="211" t="s">
        <v>348</v>
      </c>
      <c r="C19" s="212">
        <v>2</v>
      </c>
      <c r="D19" s="212">
        <v>2</v>
      </c>
      <c r="E19" s="212">
        <v>2</v>
      </c>
      <c r="F19" s="212">
        <v>3</v>
      </c>
      <c r="G19" s="212">
        <v>1</v>
      </c>
      <c r="H19" s="212">
        <v>1</v>
      </c>
      <c r="I19" s="219">
        <f t="shared" si="0"/>
        <v>11</v>
      </c>
      <c r="J19" s="266">
        <v>0</v>
      </c>
    </row>
    <row r="20" spans="1:10" x14ac:dyDescent="0.25">
      <c r="A20" s="317" t="s">
        <v>351</v>
      </c>
      <c r="B20" s="207" t="s">
        <v>350</v>
      </c>
      <c r="C20" s="208">
        <v>2</v>
      </c>
      <c r="D20" s="208">
        <v>2</v>
      </c>
      <c r="E20" s="208">
        <v>2</v>
      </c>
      <c r="F20" s="208">
        <v>3</v>
      </c>
      <c r="G20" s="208">
        <v>0</v>
      </c>
      <c r="H20" s="208">
        <v>0</v>
      </c>
      <c r="I20" s="216">
        <f t="shared" si="0"/>
        <v>9</v>
      </c>
      <c r="J20" s="253">
        <v>0</v>
      </c>
    </row>
    <row r="21" spans="1:10" x14ac:dyDescent="0.25">
      <c r="A21" s="318"/>
      <c r="B21" s="49" t="s">
        <v>349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51">
        <v>0</v>
      </c>
      <c r="J21" s="241">
        <v>0</v>
      </c>
    </row>
    <row r="22" spans="1:10" ht="15.75" thickBot="1" x14ac:dyDescent="0.3">
      <c r="A22" s="319"/>
      <c r="B22" s="211" t="s">
        <v>348</v>
      </c>
      <c r="C22" s="212">
        <v>2</v>
      </c>
      <c r="D22" s="212">
        <v>2</v>
      </c>
      <c r="E22" s="212">
        <v>2</v>
      </c>
      <c r="F22" s="212">
        <v>3</v>
      </c>
      <c r="G22" s="212">
        <v>0</v>
      </c>
      <c r="H22" s="212">
        <v>0</v>
      </c>
      <c r="I22" s="219">
        <f t="shared" si="0"/>
        <v>9</v>
      </c>
      <c r="J22" s="266">
        <v>0</v>
      </c>
    </row>
    <row r="23" spans="1:10" ht="15.75" thickBot="1" x14ac:dyDescent="0.3">
      <c r="A23" s="221" t="s">
        <v>395</v>
      </c>
      <c r="B23" s="222" t="s">
        <v>395</v>
      </c>
      <c r="C23" s="223">
        <v>0</v>
      </c>
      <c r="D23" s="223">
        <v>0</v>
      </c>
      <c r="E23" s="223">
        <v>0</v>
      </c>
      <c r="F23" s="223">
        <v>0</v>
      </c>
      <c r="G23" s="223">
        <v>0</v>
      </c>
      <c r="H23" s="223">
        <v>0</v>
      </c>
      <c r="I23" s="268">
        <v>0</v>
      </c>
      <c r="J23" s="224">
        <v>0</v>
      </c>
    </row>
    <row r="24" spans="1:10" x14ac:dyDescent="0.25">
      <c r="A24" s="317" t="s">
        <v>441</v>
      </c>
      <c r="B24" s="215" t="s">
        <v>347</v>
      </c>
      <c r="C24" s="216">
        <v>3</v>
      </c>
      <c r="D24" s="216">
        <v>2</v>
      </c>
      <c r="E24" s="216">
        <v>2</v>
      </c>
      <c r="F24" s="216">
        <v>4</v>
      </c>
      <c r="G24" s="216">
        <v>1</v>
      </c>
      <c r="H24" s="216">
        <v>1</v>
      </c>
      <c r="I24" s="216">
        <f t="shared" si="0"/>
        <v>13</v>
      </c>
      <c r="J24" s="238">
        <v>0</v>
      </c>
    </row>
    <row r="25" spans="1:10" ht="15.75" thickBot="1" x14ac:dyDescent="0.3">
      <c r="A25" s="319"/>
      <c r="B25" s="218" t="s">
        <v>346</v>
      </c>
      <c r="C25" s="219">
        <f>C16+C17+C20+C21</f>
        <v>5</v>
      </c>
      <c r="D25" s="219">
        <f t="shared" ref="D25:H25" si="1">D16+D17+D20+D21</f>
        <v>4</v>
      </c>
      <c r="E25" s="219">
        <f t="shared" si="1"/>
        <v>4</v>
      </c>
      <c r="F25" s="219">
        <f t="shared" si="1"/>
        <v>6</v>
      </c>
      <c r="G25" s="219">
        <f t="shared" si="1"/>
        <v>1</v>
      </c>
      <c r="H25" s="219">
        <f t="shared" si="1"/>
        <v>1</v>
      </c>
      <c r="I25" s="219">
        <f t="shared" si="0"/>
        <v>21</v>
      </c>
      <c r="J25" s="240">
        <v>0</v>
      </c>
    </row>
    <row r="26" spans="1:10" x14ac:dyDescent="0.25">
      <c r="A26" s="317" t="s">
        <v>409</v>
      </c>
      <c r="B26" s="207" t="s">
        <v>345</v>
      </c>
      <c r="C26" s="208">
        <v>31</v>
      </c>
      <c r="D26" s="208">
        <v>27</v>
      </c>
      <c r="E26" s="208">
        <v>47</v>
      </c>
      <c r="F26" s="208">
        <v>34</v>
      </c>
      <c r="G26" s="208">
        <v>0</v>
      </c>
      <c r="H26" s="208">
        <v>0</v>
      </c>
      <c r="I26" s="216">
        <f t="shared" si="0"/>
        <v>139</v>
      </c>
      <c r="J26" s="253">
        <v>0</v>
      </c>
    </row>
    <row r="27" spans="1:10" x14ac:dyDescent="0.25">
      <c r="A27" s="318"/>
      <c r="B27" s="49" t="s">
        <v>344</v>
      </c>
      <c r="C27" s="48">
        <v>557</v>
      </c>
      <c r="D27" s="48">
        <v>597</v>
      </c>
      <c r="E27" s="48">
        <v>596</v>
      </c>
      <c r="F27" s="48">
        <v>579</v>
      </c>
      <c r="G27" s="48">
        <v>0</v>
      </c>
      <c r="H27" s="48">
        <v>0</v>
      </c>
      <c r="I27" s="51">
        <f t="shared" si="0"/>
        <v>2329</v>
      </c>
      <c r="J27" s="241">
        <v>0</v>
      </c>
    </row>
    <row r="28" spans="1:10" x14ac:dyDescent="0.25">
      <c r="A28" s="318"/>
      <c r="B28" s="49" t="s">
        <v>343</v>
      </c>
      <c r="C28" s="48">
        <v>106</v>
      </c>
      <c r="D28" s="48">
        <v>56</v>
      </c>
      <c r="E28" s="48">
        <v>57</v>
      </c>
      <c r="F28" s="48">
        <v>74</v>
      </c>
      <c r="G28" s="48">
        <v>11</v>
      </c>
      <c r="H28" s="48">
        <v>11</v>
      </c>
      <c r="I28" s="51">
        <f t="shared" si="0"/>
        <v>315</v>
      </c>
      <c r="J28" s="241">
        <v>0</v>
      </c>
    </row>
    <row r="29" spans="1:10" x14ac:dyDescent="0.25">
      <c r="A29" s="318"/>
      <c r="B29" s="49" t="s">
        <v>342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51">
        <f t="shared" si="0"/>
        <v>0</v>
      </c>
      <c r="J29" s="241">
        <v>0</v>
      </c>
    </row>
    <row r="30" spans="1:10" x14ac:dyDescent="0.25">
      <c r="A30" s="318"/>
      <c r="B30" s="57" t="s">
        <v>398</v>
      </c>
      <c r="C30" s="204">
        <f>SUM(C28:C29)</f>
        <v>106</v>
      </c>
      <c r="D30" s="204">
        <f t="shared" ref="D30:H30" si="2">SUM(D28:D29)</f>
        <v>56</v>
      </c>
      <c r="E30" s="204">
        <f t="shared" si="2"/>
        <v>57</v>
      </c>
      <c r="F30" s="204">
        <f t="shared" si="2"/>
        <v>74</v>
      </c>
      <c r="G30" s="204">
        <f t="shared" si="2"/>
        <v>11</v>
      </c>
      <c r="H30" s="204">
        <f t="shared" si="2"/>
        <v>11</v>
      </c>
      <c r="I30" s="51">
        <f t="shared" si="0"/>
        <v>315</v>
      </c>
      <c r="J30" s="214">
        <v>0</v>
      </c>
    </row>
    <row r="31" spans="1:10" x14ac:dyDescent="0.25">
      <c r="A31" s="318"/>
      <c r="B31" s="49" t="s">
        <v>341</v>
      </c>
      <c r="C31" s="48">
        <v>36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51">
        <f t="shared" si="0"/>
        <v>36</v>
      </c>
      <c r="J31" s="241">
        <v>0</v>
      </c>
    </row>
    <row r="32" spans="1:10" ht="23.25" x14ac:dyDescent="0.25">
      <c r="A32" s="318"/>
      <c r="B32" s="49" t="s">
        <v>458</v>
      </c>
      <c r="C32" s="48">
        <v>224</v>
      </c>
      <c r="D32" s="48">
        <v>0</v>
      </c>
      <c r="E32" s="48">
        <v>0</v>
      </c>
      <c r="F32" s="48">
        <v>0</v>
      </c>
      <c r="G32" s="48">
        <v>138</v>
      </c>
      <c r="H32" s="48">
        <v>134</v>
      </c>
      <c r="I32" s="51">
        <f t="shared" si="0"/>
        <v>496</v>
      </c>
      <c r="J32" s="241">
        <v>0</v>
      </c>
    </row>
    <row r="33" spans="1:10" x14ac:dyDescent="0.25">
      <c r="A33" s="318"/>
      <c r="B33" s="49" t="s">
        <v>338</v>
      </c>
      <c r="C33" s="48">
        <v>224</v>
      </c>
      <c r="D33" s="48">
        <v>0</v>
      </c>
      <c r="E33" s="48">
        <v>0</v>
      </c>
      <c r="F33" s="48">
        <v>0</v>
      </c>
      <c r="G33" s="48">
        <v>224</v>
      </c>
      <c r="H33" s="48">
        <v>308</v>
      </c>
      <c r="I33" s="51">
        <f t="shared" si="0"/>
        <v>756</v>
      </c>
      <c r="J33" s="241">
        <v>0</v>
      </c>
    </row>
    <row r="34" spans="1:10" x14ac:dyDescent="0.25">
      <c r="A34" s="318"/>
      <c r="B34" s="49" t="s">
        <v>436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51">
        <f t="shared" si="0"/>
        <v>0</v>
      </c>
      <c r="J34" s="241">
        <v>0</v>
      </c>
    </row>
    <row r="35" spans="1:10" x14ac:dyDescent="0.25">
      <c r="A35" s="318"/>
      <c r="B35" s="49" t="s">
        <v>396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51">
        <f t="shared" ref="I35:I36" si="3">SUM(C35:H35)</f>
        <v>0</v>
      </c>
      <c r="J35" s="241">
        <v>1</v>
      </c>
    </row>
    <row r="36" spans="1:10" x14ac:dyDescent="0.25">
      <c r="A36" s="318"/>
      <c r="B36" s="49" t="s">
        <v>397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51">
        <f t="shared" si="3"/>
        <v>0</v>
      </c>
      <c r="J36" s="241">
        <v>2</v>
      </c>
    </row>
    <row r="37" spans="1:10" ht="23.25" thickBot="1" x14ac:dyDescent="0.3">
      <c r="A37" s="319"/>
      <c r="B37" s="211" t="s">
        <v>417</v>
      </c>
      <c r="C37" s="48" t="s">
        <v>418</v>
      </c>
      <c r="D37" s="48" t="s">
        <v>418</v>
      </c>
      <c r="E37" s="48" t="s">
        <v>418</v>
      </c>
      <c r="F37" s="48" t="s">
        <v>418</v>
      </c>
      <c r="G37" s="48">
        <v>0</v>
      </c>
      <c r="H37" s="48">
        <v>0</v>
      </c>
      <c r="I37" s="51" t="s">
        <v>418</v>
      </c>
      <c r="J37" s="241">
        <v>3</v>
      </c>
    </row>
    <row r="38" spans="1:10" x14ac:dyDescent="0.25">
      <c r="A38" s="317" t="s">
        <v>439</v>
      </c>
      <c r="B38" s="207" t="s">
        <v>335</v>
      </c>
      <c r="C38" s="267"/>
      <c r="D38" s="252"/>
      <c r="E38" s="252"/>
      <c r="F38" s="252"/>
      <c r="G38" s="252"/>
      <c r="H38" s="252"/>
      <c r="I38" s="216">
        <v>23</v>
      </c>
      <c r="J38" s="262"/>
    </row>
    <row r="39" spans="1:10" x14ac:dyDescent="0.25">
      <c r="A39" s="318"/>
      <c r="B39" s="49" t="s">
        <v>457</v>
      </c>
      <c r="C39" s="60"/>
      <c r="D39" s="45"/>
      <c r="E39" s="45"/>
      <c r="F39" s="45"/>
      <c r="G39" s="45"/>
      <c r="H39" s="45"/>
      <c r="I39" s="51">
        <v>11</v>
      </c>
      <c r="J39" s="261"/>
    </row>
    <row r="40" spans="1:10" ht="15.75" thickBot="1" x14ac:dyDescent="0.3">
      <c r="A40" s="319"/>
      <c r="B40" s="211" t="s">
        <v>442</v>
      </c>
      <c r="C40" s="265"/>
      <c r="D40" s="248"/>
      <c r="E40" s="248"/>
      <c r="F40" s="248"/>
      <c r="G40" s="248"/>
      <c r="H40" s="248"/>
      <c r="I40" s="219">
        <v>27</v>
      </c>
      <c r="J40" s="266">
        <v>7</v>
      </c>
    </row>
  </sheetData>
  <sheetProtection algorithmName="SHA-512" hashValue="vf/wIyCyg/NXAgdK+4meydrL7hRcTdYTICGMlR75h0VxgLL/BgBuOoThygque2eZgy0JNX2zSTkLY+dXQYYwQw==" saltValue="Wf72MmyssGSw3hLKO+fhmg==" spinCount="100000" sheet="1" objects="1" scenarios="1"/>
  <mergeCells count="8">
    <mergeCell ref="A38:A40"/>
    <mergeCell ref="A16:A19"/>
    <mergeCell ref="A20:A22"/>
    <mergeCell ref="A4:B4"/>
    <mergeCell ref="A5:A8"/>
    <mergeCell ref="A9:A15"/>
    <mergeCell ref="A24:A25"/>
    <mergeCell ref="A26:A37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BreakPreview" zoomScale="110" zoomScaleNormal="110" zoomScaleSheetLayoutView="110" workbookViewId="0">
      <selection activeCell="C31" sqref="C31"/>
    </sheetView>
  </sheetViews>
  <sheetFormatPr defaultRowHeight="15" x14ac:dyDescent="0.25"/>
  <cols>
    <col min="1" max="1" width="15.7109375" style="6" customWidth="1"/>
    <col min="2" max="2" width="19.7109375" style="6" customWidth="1"/>
    <col min="3" max="8" width="6.28515625" bestFit="1" customWidth="1"/>
    <col min="9" max="9" width="5.5703125" bestFit="1" customWidth="1"/>
    <col min="10" max="11" width="6.28515625" bestFit="1" customWidth="1"/>
    <col min="12" max="12" width="6.7109375" customWidth="1"/>
    <col min="13" max="13" width="8.7109375" customWidth="1"/>
  </cols>
  <sheetData>
    <row r="1" spans="1:12" ht="21" x14ac:dyDescent="0.35">
      <c r="A1"/>
      <c r="B1" s="289" t="s">
        <v>480</v>
      </c>
      <c r="G1" s="290" t="s">
        <v>497</v>
      </c>
    </row>
    <row r="2" spans="1:12" ht="15.75" thickBot="1" x14ac:dyDescent="0.3">
      <c r="A2"/>
      <c r="B2" s="44"/>
    </row>
    <row r="3" spans="1:12" ht="72.599999999999994" customHeight="1" thickBot="1" x14ac:dyDescent="0.3">
      <c r="A3" s="320" t="s">
        <v>445</v>
      </c>
      <c r="B3" s="321"/>
      <c r="C3" s="257" t="s">
        <v>7</v>
      </c>
      <c r="D3" s="257" t="s">
        <v>6</v>
      </c>
      <c r="E3" s="257" t="s">
        <v>19</v>
      </c>
      <c r="F3" s="257" t="s">
        <v>3</v>
      </c>
      <c r="G3" s="257" t="s">
        <v>1</v>
      </c>
      <c r="H3" s="257" t="s">
        <v>2</v>
      </c>
      <c r="I3" s="257" t="s">
        <v>4</v>
      </c>
      <c r="J3" s="257" t="s">
        <v>20</v>
      </c>
      <c r="K3" s="257" t="s">
        <v>24</v>
      </c>
      <c r="L3" s="258" t="s">
        <v>5</v>
      </c>
    </row>
    <row r="4" spans="1:12" ht="14.45" customHeight="1" x14ac:dyDescent="0.25">
      <c r="A4" s="317" t="s">
        <v>440</v>
      </c>
      <c r="B4" s="225" t="s">
        <v>448</v>
      </c>
      <c r="C4" s="233" t="s">
        <v>365</v>
      </c>
      <c r="D4" s="233" t="s">
        <v>365</v>
      </c>
      <c r="E4" s="233" t="s">
        <v>365</v>
      </c>
      <c r="F4" s="233" t="s">
        <v>365</v>
      </c>
      <c r="G4" s="233" t="s">
        <v>365</v>
      </c>
      <c r="H4" s="263" t="s">
        <v>365</v>
      </c>
      <c r="I4" s="263" t="s">
        <v>365</v>
      </c>
      <c r="J4" s="263" t="s">
        <v>365</v>
      </c>
      <c r="K4" s="263" t="s">
        <v>365</v>
      </c>
      <c r="L4" s="234" t="s">
        <v>365</v>
      </c>
    </row>
    <row r="5" spans="1:12" x14ac:dyDescent="0.25">
      <c r="A5" s="318"/>
      <c r="B5" s="49" t="s">
        <v>449</v>
      </c>
      <c r="C5" s="50" t="s">
        <v>399</v>
      </c>
      <c r="D5" s="50" t="s">
        <v>400</v>
      </c>
      <c r="E5" s="50" t="s">
        <v>401</v>
      </c>
      <c r="F5" s="58" t="s">
        <v>402</v>
      </c>
      <c r="G5" s="58" t="s">
        <v>403</v>
      </c>
      <c r="H5" s="288" t="s">
        <v>404</v>
      </c>
      <c r="I5" s="288" t="s">
        <v>405</v>
      </c>
      <c r="J5" s="288" t="s">
        <v>406</v>
      </c>
      <c r="K5" s="288" t="s">
        <v>407</v>
      </c>
      <c r="L5" s="259" t="s">
        <v>408</v>
      </c>
    </row>
    <row r="6" spans="1:12" x14ac:dyDescent="0.25">
      <c r="A6" s="318"/>
      <c r="B6" s="49" t="s">
        <v>450</v>
      </c>
      <c r="C6" s="48">
        <v>14</v>
      </c>
      <c r="D6" s="48">
        <v>11</v>
      </c>
      <c r="E6" s="48">
        <v>11</v>
      </c>
      <c r="F6" s="48">
        <v>7</v>
      </c>
      <c r="G6" s="48">
        <v>9</v>
      </c>
      <c r="H6" s="48">
        <v>15</v>
      </c>
      <c r="I6" s="48">
        <v>9</v>
      </c>
      <c r="J6" s="48">
        <v>9</v>
      </c>
      <c r="K6" s="48">
        <v>14</v>
      </c>
      <c r="L6" s="210">
        <v>7</v>
      </c>
    </row>
    <row r="7" spans="1:12" ht="15.75" thickBot="1" x14ac:dyDescent="0.3">
      <c r="A7" s="319"/>
      <c r="B7" s="211" t="s">
        <v>451</v>
      </c>
      <c r="C7" s="212">
        <v>0</v>
      </c>
      <c r="D7" s="212">
        <v>472</v>
      </c>
      <c r="E7" s="212">
        <v>631</v>
      </c>
      <c r="F7" s="212">
        <v>283</v>
      </c>
      <c r="G7" s="212">
        <v>310</v>
      </c>
      <c r="H7" s="212">
        <v>563</v>
      </c>
      <c r="I7" s="212">
        <v>32</v>
      </c>
      <c r="J7" s="212">
        <v>232</v>
      </c>
      <c r="K7" s="212">
        <v>458</v>
      </c>
      <c r="L7" s="213">
        <v>411</v>
      </c>
    </row>
    <row r="8" spans="1:12" x14ac:dyDescent="0.25">
      <c r="A8" s="317" t="s">
        <v>438</v>
      </c>
      <c r="B8" s="207" t="s">
        <v>453</v>
      </c>
      <c r="C8" s="208">
        <v>3</v>
      </c>
      <c r="D8" s="208">
        <v>1</v>
      </c>
      <c r="E8" s="208">
        <v>2</v>
      </c>
      <c r="F8" s="208">
        <v>0</v>
      </c>
      <c r="G8" s="208">
        <v>1</v>
      </c>
      <c r="H8" s="208">
        <v>1</v>
      </c>
      <c r="I8" s="208">
        <v>0</v>
      </c>
      <c r="J8" s="208">
        <v>1</v>
      </c>
      <c r="K8" s="208">
        <v>1</v>
      </c>
      <c r="L8" s="209">
        <v>1</v>
      </c>
    </row>
    <row r="9" spans="1:12" x14ac:dyDescent="0.25">
      <c r="A9" s="318"/>
      <c r="B9" s="56" t="s">
        <v>355</v>
      </c>
      <c r="C9" s="48">
        <v>14</v>
      </c>
      <c r="D9" s="48">
        <v>7</v>
      </c>
      <c r="E9" s="48">
        <v>10</v>
      </c>
      <c r="F9" s="48">
        <v>2</v>
      </c>
      <c r="G9" s="48">
        <v>4</v>
      </c>
      <c r="H9" s="48">
        <v>10</v>
      </c>
      <c r="I9" s="48">
        <v>4</v>
      </c>
      <c r="J9" s="48">
        <v>4</v>
      </c>
      <c r="K9" s="48">
        <v>12</v>
      </c>
      <c r="L9" s="210">
        <v>4</v>
      </c>
    </row>
    <row r="10" spans="1:12" x14ac:dyDescent="0.25">
      <c r="A10" s="318"/>
      <c r="B10" s="56" t="s">
        <v>354</v>
      </c>
      <c r="C10" s="48">
        <v>10</v>
      </c>
      <c r="D10" s="48">
        <v>12</v>
      </c>
      <c r="E10" s="48">
        <v>3</v>
      </c>
      <c r="F10" s="48">
        <v>6</v>
      </c>
      <c r="G10" s="48">
        <v>6</v>
      </c>
      <c r="H10" s="48">
        <v>7</v>
      </c>
      <c r="I10" s="48">
        <v>5</v>
      </c>
      <c r="J10" s="48">
        <v>5</v>
      </c>
      <c r="K10" s="48">
        <v>1</v>
      </c>
      <c r="L10" s="210">
        <v>5</v>
      </c>
    </row>
    <row r="11" spans="1:12" x14ac:dyDescent="0.25">
      <c r="A11" s="318"/>
      <c r="B11" s="56" t="s">
        <v>452</v>
      </c>
      <c r="C11" s="48">
        <v>1</v>
      </c>
      <c r="D11" s="48">
        <v>0</v>
      </c>
      <c r="E11" s="48">
        <v>2</v>
      </c>
      <c r="F11" s="48">
        <v>0</v>
      </c>
      <c r="G11" s="48">
        <v>1</v>
      </c>
      <c r="H11" s="48">
        <v>0</v>
      </c>
      <c r="I11" s="48">
        <v>0</v>
      </c>
      <c r="J11" s="48">
        <v>0</v>
      </c>
      <c r="K11" s="48">
        <v>1</v>
      </c>
      <c r="L11" s="210">
        <v>0</v>
      </c>
    </row>
    <row r="12" spans="1:12" x14ac:dyDescent="0.25">
      <c r="A12" s="318"/>
      <c r="B12" s="49" t="s">
        <v>454</v>
      </c>
      <c r="C12" s="48">
        <v>1</v>
      </c>
      <c r="D12" s="48">
        <v>1</v>
      </c>
      <c r="E12" s="48">
        <v>2</v>
      </c>
      <c r="F12" s="48">
        <v>0</v>
      </c>
      <c r="G12" s="48">
        <v>1</v>
      </c>
      <c r="H12" s="48">
        <v>1</v>
      </c>
      <c r="I12" s="48">
        <v>1</v>
      </c>
      <c r="J12" s="48">
        <v>1</v>
      </c>
      <c r="K12" s="48">
        <v>1</v>
      </c>
      <c r="L12" s="210">
        <v>1</v>
      </c>
    </row>
    <row r="13" spans="1:12" x14ac:dyDescent="0.25">
      <c r="A13" s="318"/>
      <c r="B13" s="56" t="s">
        <v>455</v>
      </c>
      <c r="C13" s="48">
        <v>1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210">
        <v>0</v>
      </c>
    </row>
    <row r="14" spans="1:12" ht="15.75" thickBot="1" x14ac:dyDescent="0.3">
      <c r="A14" s="319"/>
      <c r="B14" s="211" t="s">
        <v>456</v>
      </c>
      <c r="C14" s="212">
        <v>2</v>
      </c>
      <c r="D14" s="212">
        <v>1</v>
      </c>
      <c r="E14" s="212">
        <v>2</v>
      </c>
      <c r="F14" s="212">
        <v>1</v>
      </c>
      <c r="G14" s="212">
        <v>1</v>
      </c>
      <c r="H14" s="212">
        <v>1</v>
      </c>
      <c r="I14" s="212">
        <v>1</v>
      </c>
      <c r="J14" s="212">
        <v>0</v>
      </c>
      <c r="K14" s="212">
        <v>2</v>
      </c>
      <c r="L14" s="213">
        <v>0</v>
      </c>
    </row>
    <row r="15" spans="1:12" x14ac:dyDescent="0.25">
      <c r="A15" s="317" t="s">
        <v>353</v>
      </c>
      <c r="B15" s="207" t="s">
        <v>350</v>
      </c>
      <c r="C15" s="208">
        <v>2</v>
      </c>
      <c r="D15" s="208">
        <v>3</v>
      </c>
      <c r="E15" s="208">
        <v>4</v>
      </c>
      <c r="F15" s="208">
        <v>1</v>
      </c>
      <c r="G15" s="208">
        <v>4</v>
      </c>
      <c r="H15" s="208">
        <v>4</v>
      </c>
      <c r="I15" s="208">
        <v>2</v>
      </c>
      <c r="J15" s="208">
        <v>3</v>
      </c>
      <c r="K15" s="208">
        <v>3</v>
      </c>
      <c r="L15" s="209">
        <v>2</v>
      </c>
    </row>
    <row r="16" spans="1:12" x14ac:dyDescent="0.25">
      <c r="A16" s="318"/>
      <c r="B16" s="49" t="s">
        <v>349</v>
      </c>
      <c r="C16" s="48">
        <v>1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2</v>
      </c>
      <c r="L16" s="210">
        <v>0</v>
      </c>
    </row>
    <row r="17" spans="1:12" x14ac:dyDescent="0.25">
      <c r="A17" s="318"/>
      <c r="B17" s="49" t="s">
        <v>352</v>
      </c>
      <c r="C17" s="48">
        <v>1</v>
      </c>
      <c r="D17" s="48">
        <v>2</v>
      </c>
      <c r="E17" s="48">
        <v>1</v>
      </c>
      <c r="F17" s="48">
        <v>0</v>
      </c>
      <c r="G17" s="48">
        <v>2</v>
      </c>
      <c r="H17" s="48">
        <v>2</v>
      </c>
      <c r="I17" s="48">
        <v>0</v>
      </c>
      <c r="J17" s="48">
        <v>1</v>
      </c>
      <c r="K17" s="48">
        <v>1</v>
      </c>
      <c r="L17" s="210">
        <v>1</v>
      </c>
    </row>
    <row r="18" spans="1:12" ht="15.75" thickBot="1" x14ac:dyDescent="0.3">
      <c r="A18" s="319"/>
      <c r="B18" s="211" t="s">
        <v>348</v>
      </c>
      <c r="C18" s="212">
        <v>2</v>
      </c>
      <c r="D18" s="212">
        <v>2</v>
      </c>
      <c r="E18" s="212">
        <v>3</v>
      </c>
      <c r="F18" s="212">
        <v>1</v>
      </c>
      <c r="G18" s="212">
        <v>3</v>
      </c>
      <c r="H18" s="212">
        <v>3</v>
      </c>
      <c r="I18" s="212">
        <v>2</v>
      </c>
      <c r="J18" s="212">
        <v>1</v>
      </c>
      <c r="K18" s="212">
        <v>2</v>
      </c>
      <c r="L18" s="213">
        <v>1</v>
      </c>
    </row>
    <row r="19" spans="1:12" x14ac:dyDescent="0.25">
      <c r="A19" s="317" t="s">
        <v>351</v>
      </c>
      <c r="B19" s="207" t="s">
        <v>350</v>
      </c>
      <c r="C19" s="208">
        <v>3</v>
      </c>
      <c r="D19" s="208">
        <v>3</v>
      </c>
      <c r="E19" s="208">
        <v>4</v>
      </c>
      <c r="F19" s="208">
        <v>1</v>
      </c>
      <c r="G19" s="208">
        <v>4</v>
      </c>
      <c r="H19" s="208">
        <v>4</v>
      </c>
      <c r="I19" s="208">
        <v>3</v>
      </c>
      <c r="J19" s="208">
        <v>3</v>
      </c>
      <c r="K19" s="208">
        <v>6</v>
      </c>
      <c r="L19" s="209">
        <v>2</v>
      </c>
    </row>
    <row r="20" spans="1:12" x14ac:dyDescent="0.25">
      <c r="A20" s="318"/>
      <c r="B20" s="49" t="s">
        <v>349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210">
        <v>0</v>
      </c>
    </row>
    <row r="21" spans="1:12" ht="15.75" thickBot="1" x14ac:dyDescent="0.3">
      <c r="A21" s="319"/>
      <c r="B21" s="211" t="s">
        <v>348</v>
      </c>
      <c r="C21" s="212">
        <v>2</v>
      </c>
      <c r="D21" s="212">
        <v>2</v>
      </c>
      <c r="E21" s="212">
        <v>3</v>
      </c>
      <c r="F21" s="212">
        <v>1</v>
      </c>
      <c r="G21" s="212">
        <v>3</v>
      </c>
      <c r="H21" s="212">
        <v>3</v>
      </c>
      <c r="I21" s="212">
        <v>2</v>
      </c>
      <c r="J21" s="212">
        <v>1</v>
      </c>
      <c r="K21" s="212">
        <v>2</v>
      </c>
      <c r="L21" s="213">
        <v>1</v>
      </c>
    </row>
    <row r="22" spans="1:12" ht="15.75" thickBot="1" x14ac:dyDescent="0.3">
      <c r="A22" s="221" t="s">
        <v>395</v>
      </c>
      <c r="B22" s="222" t="s">
        <v>395</v>
      </c>
      <c r="C22" s="223">
        <v>0</v>
      </c>
      <c r="D22" s="223">
        <v>0</v>
      </c>
      <c r="E22" s="223">
        <v>0</v>
      </c>
      <c r="F22" s="223">
        <v>0</v>
      </c>
      <c r="G22" s="223">
        <v>0</v>
      </c>
      <c r="H22" s="223">
        <v>0</v>
      </c>
      <c r="I22" s="223">
        <v>0</v>
      </c>
      <c r="J22" s="223">
        <v>0</v>
      </c>
      <c r="K22" s="223">
        <v>0</v>
      </c>
      <c r="L22" s="224">
        <v>0</v>
      </c>
    </row>
    <row r="23" spans="1:12" x14ac:dyDescent="0.25">
      <c r="A23" s="317" t="s">
        <v>441</v>
      </c>
      <c r="B23" s="215" t="s">
        <v>347</v>
      </c>
      <c r="C23" s="255">
        <v>2</v>
      </c>
      <c r="D23" s="255">
        <v>4</v>
      </c>
      <c r="E23" s="255">
        <v>4</v>
      </c>
      <c r="F23" s="255">
        <v>1</v>
      </c>
      <c r="G23" s="255">
        <v>4</v>
      </c>
      <c r="H23" s="255">
        <v>4</v>
      </c>
      <c r="I23" s="255">
        <v>2</v>
      </c>
      <c r="J23" s="255">
        <v>2</v>
      </c>
      <c r="K23" s="255">
        <v>4</v>
      </c>
      <c r="L23" s="256">
        <v>2</v>
      </c>
    </row>
    <row r="24" spans="1:12" x14ac:dyDescent="0.25">
      <c r="A24" s="325"/>
      <c r="B24" s="341" t="s">
        <v>346</v>
      </c>
      <c r="C24" s="342">
        <f>C15+C16+C19+C20</f>
        <v>6</v>
      </c>
      <c r="D24" s="342">
        <f t="shared" ref="D24:L24" si="0">D15+D16+D19+D20</f>
        <v>6</v>
      </c>
      <c r="E24" s="342">
        <f t="shared" si="0"/>
        <v>8</v>
      </c>
      <c r="F24" s="342">
        <f t="shared" si="0"/>
        <v>2</v>
      </c>
      <c r="G24" s="342">
        <f t="shared" si="0"/>
        <v>8</v>
      </c>
      <c r="H24" s="342">
        <f t="shared" si="0"/>
        <v>8</v>
      </c>
      <c r="I24" s="342">
        <f t="shared" si="0"/>
        <v>5</v>
      </c>
      <c r="J24" s="342">
        <f t="shared" si="0"/>
        <v>6</v>
      </c>
      <c r="K24" s="342">
        <f t="shared" si="0"/>
        <v>11</v>
      </c>
      <c r="L24" s="343">
        <f t="shared" si="0"/>
        <v>4</v>
      </c>
    </row>
    <row r="25" spans="1:12" ht="14.45" customHeight="1" x14ac:dyDescent="0.25">
      <c r="A25" s="318" t="s">
        <v>409</v>
      </c>
      <c r="B25" s="49" t="s">
        <v>345</v>
      </c>
      <c r="C25" s="48">
        <v>56</v>
      </c>
      <c r="D25" s="48">
        <v>28</v>
      </c>
      <c r="E25" s="48">
        <v>61</v>
      </c>
      <c r="F25" s="48">
        <v>35</v>
      </c>
      <c r="G25" s="48">
        <v>27</v>
      </c>
      <c r="H25" s="48">
        <v>47</v>
      </c>
      <c r="I25" s="47">
        <v>21</v>
      </c>
      <c r="J25" s="48">
        <v>26</v>
      </c>
      <c r="K25" s="47">
        <v>38</v>
      </c>
      <c r="L25" s="210">
        <v>34</v>
      </c>
    </row>
    <row r="26" spans="1:12" x14ac:dyDescent="0.25">
      <c r="A26" s="318"/>
      <c r="B26" s="49" t="s">
        <v>344</v>
      </c>
      <c r="C26" s="48">
        <v>84</v>
      </c>
      <c r="D26" s="48">
        <v>14</v>
      </c>
      <c r="E26" s="48">
        <v>401</v>
      </c>
      <c r="F26" s="48">
        <v>0</v>
      </c>
      <c r="G26" s="48">
        <v>212</v>
      </c>
      <c r="H26" s="48">
        <v>0</v>
      </c>
      <c r="I26" s="48">
        <v>0</v>
      </c>
      <c r="J26" s="48">
        <v>0</v>
      </c>
      <c r="K26" s="48">
        <v>0</v>
      </c>
      <c r="L26" s="210">
        <v>0</v>
      </c>
    </row>
    <row r="27" spans="1:12" x14ac:dyDescent="0.25">
      <c r="A27" s="318"/>
      <c r="B27" s="49" t="s">
        <v>343</v>
      </c>
      <c r="C27" s="48">
        <v>58</v>
      </c>
      <c r="D27" s="48">
        <v>0</v>
      </c>
      <c r="E27" s="48">
        <v>425</v>
      </c>
      <c r="F27" s="48">
        <v>0</v>
      </c>
      <c r="G27" s="48">
        <v>395</v>
      </c>
      <c r="H27" s="48">
        <v>233</v>
      </c>
      <c r="I27" s="47">
        <v>105</v>
      </c>
      <c r="J27" s="48">
        <v>155</v>
      </c>
      <c r="K27" s="47">
        <v>658</v>
      </c>
      <c r="L27" s="210">
        <v>463</v>
      </c>
    </row>
    <row r="28" spans="1:12" x14ac:dyDescent="0.25">
      <c r="A28" s="318"/>
      <c r="B28" s="49" t="s">
        <v>342</v>
      </c>
      <c r="C28" s="48">
        <v>0</v>
      </c>
      <c r="D28" s="48">
        <v>229</v>
      </c>
      <c r="E28" s="48">
        <v>0</v>
      </c>
      <c r="F28" s="48">
        <v>58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210"/>
    </row>
    <row r="29" spans="1:12" x14ac:dyDescent="0.25">
      <c r="A29" s="318"/>
      <c r="B29" s="57" t="s">
        <v>398</v>
      </c>
      <c r="C29" s="59">
        <f>SUM(C27:C28)</f>
        <v>58</v>
      </c>
      <c r="D29" s="59">
        <f t="shared" ref="D29:L29" si="1">SUM(D27:D28)</f>
        <v>229</v>
      </c>
      <c r="E29" s="59">
        <f t="shared" si="1"/>
        <v>425</v>
      </c>
      <c r="F29" s="59">
        <f t="shared" si="1"/>
        <v>58</v>
      </c>
      <c r="G29" s="59">
        <f t="shared" si="1"/>
        <v>395</v>
      </c>
      <c r="H29" s="59">
        <f t="shared" si="1"/>
        <v>233</v>
      </c>
      <c r="I29" s="59">
        <f t="shared" si="1"/>
        <v>105</v>
      </c>
      <c r="J29" s="59">
        <f t="shared" si="1"/>
        <v>155</v>
      </c>
      <c r="K29" s="59">
        <f t="shared" si="1"/>
        <v>658</v>
      </c>
      <c r="L29" s="260">
        <f t="shared" si="1"/>
        <v>463</v>
      </c>
    </row>
    <row r="30" spans="1:12" x14ac:dyDescent="0.25">
      <c r="A30" s="318"/>
      <c r="B30" s="49" t="s">
        <v>341</v>
      </c>
      <c r="C30" s="48">
        <v>0</v>
      </c>
      <c r="D30" s="48">
        <v>400</v>
      </c>
      <c r="E30" s="48">
        <v>352</v>
      </c>
      <c r="F30" s="48">
        <v>1435</v>
      </c>
      <c r="G30" s="48">
        <v>0</v>
      </c>
      <c r="H30" s="48">
        <v>327</v>
      </c>
      <c r="I30" s="47">
        <v>300</v>
      </c>
      <c r="J30" s="48">
        <v>1</v>
      </c>
      <c r="K30" s="47">
        <v>1</v>
      </c>
      <c r="L30" s="210">
        <v>675</v>
      </c>
    </row>
    <row r="31" spans="1:12" ht="34.5" x14ac:dyDescent="0.25">
      <c r="A31" s="318"/>
      <c r="B31" s="49" t="s">
        <v>458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1</v>
      </c>
      <c r="K31" s="47">
        <v>1</v>
      </c>
      <c r="L31" s="210">
        <v>0</v>
      </c>
    </row>
    <row r="32" spans="1:12" ht="30" customHeight="1" x14ac:dyDescent="0.25">
      <c r="A32" s="318"/>
      <c r="B32" s="49" t="s">
        <v>338</v>
      </c>
      <c r="C32" s="48">
        <v>0</v>
      </c>
      <c r="D32" s="48" t="s">
        <v>410</v>
      </c>
      <c r="E32" s="48">
        <v>0</v>
      </c>
      <c r="F32" s="48">
        <v>0</v>
      </c>
      <c r="G32" s="48">
        <v>0</v>
      </c>
      <c r="H32" s="48">
        <v>0</v>
      </c>
      <c r="I32" s="47" t="s">
        <v>411</v>
      </c>
      <c r="J32" s="48">
        <v>0</v>
      </c>
      <c r="K32" s="48">
        <v>0</v>
      </c>
      <c r="L32" s="210">
        <v>0</v>
      </c>
    </row>
    <row r="33" spans="1:12" ht="23.25" x14ac:dyDescent="0.25">
      <c r="A33" s="318"/>
      <c r="B33" s="49" t="s">
        <v>436</v>
      </c>
      <c r="C33" s="48">
        <v>0</v>
      </c>
      <c r="D33" s="48">
        <v>80</v>
      </c>
      <c r="E33" s="48">
        <v>0</v>
      </c>
      <c r="F33" s="48">
        <v>1444</v>
      </c>
      <c r="G33" s="48"/>
      <c r="H33" s="48">
        <v>0</v>
      </c>
      <c r="I33" s="48">
        <v>0</v>
      </c>
      <c r="J33" s="48">
        <v>1400</v>
      </c>
      <c r="K33" s="48">
        <v>0</v>
      </c>
      <c r="L33" s="210">
        <v>0</v>
      </c>
    </row>
    <row r="34" spans="1:12" x14ac:dyDescent="0.25">
      <c r="A34" s="318"/>
      <c r="B34" s="49" t="s">
        <v>396</v>
      </c>
      <c r="C34" s="48">
        <v>0</v>
      </c>
      <c r="D34" s="48">
        <v>0</v>
      </c>
      <c r="E34" s="48">
        <v>0</v>
      </c>
      <c r="F34" s="48">
        <v>30</v>
      </c>
      <c r="G34" s="48">
        <v>0</v>
      </c>
      <c r="H34" s="48">
        <v>30</v>
      </c>
      <c r="I34" s="48">
        <v>0</v>
      </c>
      <c r="J34" s="48">
        <v>40</v>
      </c>
      <c r="K34" s="48">
        <v>0</v>
      </c>
      <c r="L34" s="210">
        <v>0</v>
      </c>
    </row>
    <row r="35" spans="1:12" x14ac:dyDescent="0.25">
      <c r="A35" s="318"/>
      <c r="B35" s="49" t="s">
        <v>397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103</v>
      </c>
      <c r="I35" s="48">
        <v>0</v>
      </c>
      <c r="J35" s="48">
        <v>85</v>
      </c>
      <c r="K35" s="48">
        <v>0</v>
      </c>
      <c r="L35" s="48">
        <v>0</v>
      </c>
    </row>
    <row r="36" spans="1:12" x14ac:dyDescent="0.25">
      <c r="A36" s="318"/>
      <c r="B36" s="49" t="s">
        <v>417</v>
      </c>
      <c r="C36" s="48" t="s">
        <v>418</v>
      </c>
      <c r="D36" s="48" t="s">
        <v>418</v>
      </c>
      <c r="E36" s="48" t="s">
        <v>418</v>
      </c>
      <c r="F36" s="48">
        <v>0</v>
      </c>
      <c r="G36" s="48">
        <v>0</v>
      </c>
      <c r="H36" s="48" t="s">
        <v>418</v>
      </c>
      <c r="I36" s="48">
        <v>0</v>
      </c>
      <c r="J36" s="48" t="s">
        <v>418</v>
      </c>
      <c r="K36" s="48">
        <v>0</v>
      </c>
      <c r="L36" s="48" t="s">
        <v>418</v>
      </c>
    </row>
    <row r="37" spans="1:12" x14ac:dyDescent="0.25">
      <c r="A37" s="325" t="s">
        <v>439</v>
      </c>
      <c r="B37" s="49" t="s">
        <v>335</v>
      </c>
      <c r="C37" s="45">
        <v>4</v>
      </c>
      <c r="D37" s="45">
        <v>4</v>
      </c>
      <c r="E37" s="45">
        <v>3</v>
      </c>
      <c r="F37" s="45">
        <v>2</v>
      </c>
      <c r="G37" s="45">
        <v>2</v>
      </c>
      <c r="H37" s="45">
        <v>5</v>
      </c>
      <c r="I37" s="45">
        <v>3</v>
      </c>
      <c r="J37" s="45">
        <v>3</v>
      </c>
      <c r="K37" s="45">
        <v>3</v>
      </c>
      <c r="L37" s="45">
        <v>2</v>
      </c>
    </row>
    <row r="38" spans="1:12" x14ac:dyDescent="0.25">
      <c r="A38" s="323"/>
      <c r="B38" s="49" t="s">
        <v>457</v>
      </c>
      <c r="C38" s="45">
        <v>2</v>
      </c>
      <c r="D38" s="48">
        <v>0</v>
      </c>
      <c r="E38" s="45">
        <v>2</v>
      </c>
      <c r="F38" s="45">
        <v>2</v>
      </c>
      <c r="G38" s="45">
        <v>1</v>
      </c>
      <c r="H38" s="45">
        <v>3</v>
      </c>
      <c r="I38" s="45">
        <v>1</v>
      </c>
      <c r="J38" s="45">
        <v>1</v>
      </c>
      <c r="K38" s="45">
        <v>1</v>
      </c>
      <c r="L38" s="48">
        <v>0</v>
      </c>
    </row>
    <row r="39" spans="1:12" x14ac:dyDescent="0.25">
      <c r="A39" s="344"/>
      <c r="B39" s="49" t="s">
        <v>442</v>
      </c>
      <c r="C39" s="45">
        <f>SUM(C37:C38)</f>
        <v>6</v>
      </c>
      <c r="D39" s="45">
        <f t="shared" ref="D39:L39" si="2">SUM(D37:D38)</f>
        <v>4</v>
      </c>
      <c r="E39" s="45">
        <f t="shared" si="2"/>
        <v>5</v>
      </c>
      <c r="F39" s="45">
        <f t="shared" si="2"/>
        <v>4</v>
      </c>
      <c r="G39" s="45">
        <f t="shared" si="2"/>
        <v>3</v>
      </c>
      <c r="H39" s="45">
        <f t="shared" si="2"/>
        <v>8</v>
      </c>
      <c r="I39" s="45">
        <f t="shared" si="2"/>
        <v>4</v>
      </c>
      <c r="J39" s="45">
        <f t="shared" si="2"/>
        <v>4</v>
      </c>
      <c r="K39" s="45">
        <f t="shared" si="2"/>
        <v>4</v>
      </c>
      <c r="L39" s="45">
        <f t="shared" si="2"/>
        <v>2</v>
      </c>
    </row>
  </sheetData>
  <sheetProtection algorithmName="SHA-512" hashValue="zaPrCOJyYOofQRXwtbxBu5dZ62uLK5GkgGLUqsOFA+x1ci2SXabGOObcVLRqbImcx2vwrsejZTG3RDbMuO6nhQ==" saltValue="FNQ3l95PRRa3OaTh/Rzheg==" spinCount="100000" sheet="1" objects="1" scenarios="1"/>
  <mergeCells count="8">
    <mergeCell ref="A37:A39"/>
    <mergeCell ref="A15:A18"/>
    <mergeCell ref="A19:A21"/>
    <mergeCell ref="A3:B3"/>
    <mergeCell ref="A4:A7"/>
    <mergeCell ref="A8:A14"/>
    <mergeCell ref="A23:A24"/>
    <mergeCell ref="A25:A36"/>
  </mergeCells>
  <pageMargins left="0.7" right="0.7" top="0.75" bottom="0.75" header="0.3" footer="0.3"/>
  <pageSetup paperSize="9" scale="8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0"/>
  <sheetViews>
    <sheetView view="pageBreakPreview" topLeftCell="B1" zoomScale="110" zoomScaleNormal="144" zoomScaleSheetLayoutView="110" workbookViewId="0">
      <selection activeCell="J4" sqref="J4"/>
    </sheetView>
  </sheetViews>
  <sheetFormatPr defaultRowHeight="15" x14ac:dyDescent="0.25"/>
  <cols>
    <col min="1" max="1" width="7.7109375" style="242" customWidth="1"/>
    <col min="2" max="2" width="18.140625" customWidth="1"/>
    <col min="3" max="3" width="29.5703125" customWidth="1"/>
    <col min="4" max="11" width="6.28515625" bestFit="1" customWidth="1"/>
    <col min="12" max="12" width="7.85546875" bestFit="1" customWidth="1"/>
    <col min="13" max="17" width="6.28515625" bestFit="1" customWidth="1"/>
  </cols>
  <sheetData>
    <row r="2" spans="2:17" ht="18.75" x14ac:dyDescent="0.3">
      <c r="C2" s="289" t="s">
        <v>479</v>
      </c>
      <c r="L2" s="289" t="s">
        <v>499</v>
      </c>
    </row>
    <row r="3" spans="2:17" ht="15.75" thickBot="1" x14ac:dyDescent="0.3">
      <c r="C3" s="1"/>
    </row>
    <row r="4" spans="2:17" ht="74.25" thickBot="1" x14ac:dyDescent="0.3">
      <c r="B4" s="320" t="s">
        <v>443</v>
      </c>
      <c r="C4" s="321"/>
      <c r="D4" s="257" t="s">
        <v>310</v>
      </c>
      <c r="E4" s="257" t="s">
        <v>44</v>
      </c>
      <c r="F4" s="257" t="s">
        <v>53</v>
      </c>
      <c r="G4" s="257" t="s">
        <v>45</v>
      </c>
      <c r="H4" s="257" t="s">
        <v>46</v>
      </c>
      <c r="I4" s="257" t="s">
        <v>47</v>
      </c>
      <c r="J4" s="257" t="s">
        <v>48</v>
      </c>
      <c r="K4" s="257" t="s">
        <v>54</v>
      </c>
      <c r="L4" s="257" t="s">
        <v>302</v>
      </c>
      <c r="M4" s="257" t="s">
        <v>49</v>
      </c>
      <c r="N4" s="257" t="s">
        <v>50</v>
      </c>
      <c r="O4" s="257" t="s">
        <v>51</v>
      </c>
      <c r="P4" s="257" t="s">
        <v>52</v>
      </c>
      <c r="Q4" s="258" t="s">
        <v>308</v>
      </c>
    </row>
    <row r="5" spans="2:17" x14ac:dyDescent="0.25">
      <c r="B5" s="317" t="s">
        <v>440</v>
      </c>
      <c r="C5" s="225" t="s">
        <v>448</v>
      </c>
      <c r="D5" s="233" t="s">
        <v>365</v>
      </c>
      <c r="E5" s="233" t="s">
        <v>365</v>
      </c>
      <c r="F5" s="233" t="s">
        <v>365</v>
      </c>
      <c r="G5" s="233" t="s">
        <v>365</v>
      </c>
      <c r="H5" s="233" t="s">
        <v>365</v>
      </c>
      <c r="I5" s="233" t="s">
        <v>365</v>
      </c>
      <c r="J5" s="233" t="s">
        <v>365</v>
      </c>
      <c r="K5" s="233" t="s">
        <v>365</v>
      </c>
      <c r="L5" s="233" t="s">
        <v>365</v>
      </c>
      <c r="M5" s="233" t="s">
        <v>365</v>
      </c>
      <c r="N5" s="233" t="s">
        <v>365</v>
      </c>
      <c r="O5" s="233" t="s">
        <v>365</v>
      </c>
      <c r="P5" s="233" t="s">
        <v>365</v>
      </c>
      <c r="Q5" s="234" t="s">
        <v>365</v>
      </c>
    </row>
    <row r="6" spans="2:17" x14ac:dyDescent="0.25">
      <c r="B6" s="318"/>
      <c r="C6" s="49" t="s">
        <v>449</v>
      </c>
      <c r="D6" s="50" t="s">
        <v>366</v>
      </c>
      <c r="E6" s="50" t="s">
        <v>367</v>
      </c>
      <c r="F6" s="50" t="s">
        <v>368</v>
      </c>
      <c r="G6" s="50" t="s">
        <v>369</v>
      </c>
      <c r="H6" s="50" t="s">
        <v>370</v>
      </c>
      <c r="I6" s="50" t="s">
        <v>371</v>
      </c>
      <c r="J6" s="50" t="s">
        <v>372</v>
      </c>
      <c r="K6" s="50" t="s">
        <v>373</v>
      </c>
      <c r="L6" s="52" t="s">
        <v>374</v>
      </c>
      <c r="M6" s="52" t="s">
        <v>375</v>
      </c>
      <c r="N6" s="52" t="s">
        <v>376</v>
      </c>
      <c r="O6" s="52" t="s">
        <v>377</v>
      </c>
      <c r="P6" s="52" t="s">
        <v>378</v>
      </c>
      <c r="Q6" s="247" t="s">
        <v>379</v>
      </c>
    </row>
    <row r="7" spans="2:17" x14ac:dyDescent="0.25">
      <c r="B7" s="318"/>
      <c r="C7" s="49" t="s">
        <v>450</v>
      </c>
      <c r="D7" s="48">
        <v>16</v>
      </c>
      <c r="E7" s="48">
        <v>19</v>
      </c>
      <c r="F7" s="48">
        <v>6</v>
      </c>
      <c r="G7" s="48">
        <v>14</v>
      </c>
      <c r="H7" s="48">
        <v>7</v>
      </c>
      <c r="I7" s="48">
        <v>4</v>
      </c>
      <c r="J7" s="48">
        <v>12</v>
      </c>
      <c r="K7" s="48">
        <v>11</v>
      </c>
      <c r="L7" s="48">
        <v>4</v>
      </c>
      <c r="M7" s="48">
        <v>5</v>
      </c>
      <c r="N7" s="48">
        <v>9</v>
      </c>
      <c r="O7" s="48">
        <v>5</v>
      </c>
      <c r="P7" s="48">
        <v>4</v>
      </c>
      <c r="Q7" s="210">
        <v>6</v>
      </c>
    </row>
    <row r="8" spans="2:17" ht="15.75" thickBot="1" x14ac:dyDescent="0.3">
      <c r="B8" s="319"/>
      <c r="C8" s="211" t="s">
        <v>451</v>
      </c>
      <c r="D8" s="212">
        <v>0</v>
      </c>
      <c r="E8" s="212">
        <v>851</v>
      </c>
      <c r="F8" s="212">
        <v>253</v>
      </c>
      <c r="G8" s="212">
        <v>475</v>
      </c>
      <c r="H8" s="212">
        <v>149</v>
      </c>
      <c r="I8" s="212">
        <v>139</v>
      </c>
      <c r="J8" s="212">
        <v>781</v>
      </c>
      <c r="K8" s="212">
        <v>470</v>
      </c>
      <c r="L8" s="212">
        <v>300</v>
      </c>
      <c r="M8" s="212">
        <v>213</v>
      </c>
      <c r="N8" s="212">
        <v>414</v>
      </c>
      <c r="O8" s="212">
        <v>154</v>
      </c>
      <c r="P8" s="212">
        <v>191</v>
      </c>
      <c r="Q8" s="213">
        <v>400</v>
      </c>
    </row>
    <row r="9" spans="2:17" x14ac:dyDescent="0.25">
      <c r="B9" s="317" t="s">
        <v>438</v>
      </c>
      <c r="C9" s="207" t="s">
        <v>453</v>
      </c>
      <c r="D9" s="208">
        <v>2</v>
      </c>
      <c r="E9" s="208">
        <v>2</v>
      </c>
      <c r="F9" s="208">
        <v>1</v>
      </c>
      <c r="G9" s="208">
        <v>1</v>
      </c>
      <c r="H9" s="208">
        <v>1</v>
      </c>
      <c r="I9" s="208">
        <v>1</v>
      </c>
      <c r="J9" s="208">
        <v>1</v>
      </c>
      <c r="K9" s="208">
        <v>1</v>
      </c>
      <c r="L9" s="208">
        <v>1</v>
      </c>
      <c r="M9" s="208">
        <v>0</v>
      </c>
      <c r="N9" s="208">
        <v>1</v>
      </c>
      <c r="O9" s="208">
        <v>1</v>
      </c>
      <c r="P9" s="208">
        <v>1</v>
      </c>
      <c r="Q9" s="209">
        <v>1</v>
      </c>
    </row>
    <row r="10" spans="2:17" x14ac:dyDescent="0.25">
      <c r="B10" s="318"/>
      <c r="C10" s="56" t="s">
        <v>355</v>
      </c>
      <c r="D10" s="48">
        <v>19</v>
      </c>
      <c r="E10" s="48">
        <v>17</v>
      </c>
      <c r="F10" s="48">
        <v>3</v>
      </c>
      <c r="G10" s="48">
        <v>9</v>
      </c>
      <c r="H10" s="48">
        <v>7</v>
      </c>
      <c r="I10" s="48">
        <v>2</v>
      </c>
      <c r="J10" s="48">
        <v>15</v>
      </c>
      <c r="K10" s="48">
        <v>5</v>
      </c>
      <c r="L10" s="48">
        <v>2</v>
      </c>
      <c r="M10" s="48">
        <v>3</v>
      </c>
      <c r="N10" s="48">
        <v>2</v>
      </c>
      <c r="O10" s="48">
        <v>2</v>
      </c>
      <c r="P10" s="48">
        <v>3</v>
      </c>
      <c r="Q10" s="210">
        <v>4</v>
      </c>
    </row>
    <row r="11" spans="2:17" x14ac:dyDescent="0.25">
      <c r="B11" s="318"/>
      <c r="C11" s="56" t="s">
        <v>354</v>
      </c>
      <c r="D11" s="48">
        <v>2</v>
      </c>
      <c r="E11" s="48">
        <v>1</v>
      </c>
      <c r="F11" s="48">
        <v>0</v>
      </c>
      <c r="G11" s="48">
        <v>4</v>
      </c>
      <c r="H11" s="48">
        <v>1</v>
      </c>
      <c r="I11" s="48">
        <v>1</v>
      </c>
      <c r="J11" s="48">
        <v>1</v>
      </c>
      <c r="K11" s="48">
        <v>1</v>
      </c>
      <c r="L11" s="48">
        <v>1</v>
      </c>
      <c r="M11" s="48">
        <v>1</v>
      </c>
      <c r="N11" s="48">
        <v>2</v>
      </c>
      <c r="O11" s="48">
        <v>2</v>
      </c>
      <c r="P11" s="48">
        <v>1</v>
      </c>
      <c r="Q11" s="210">
        <v>1</v>
      </c>
    </row>
    <row r="12" spans="2:17" x14ac:dyDescent="0.25">
      <c r="B12" s="318"/>
      <c r="C12" s="56" t="s">
        <v>452</v>
      </c>
      <c r="D12" s="48">
        <v>2</v>
      </c>
      <c r="E12" s="48">
        <v>0</v>
      </c>
      <c r="F12" s="48">
        <v>0</v>
      </c>
      <c r="G12" s="48">
        <v>1</v>
      </c>
      <c r="H12" s="48">
        <v>1</v>
      </c>
      <c r="I12" s="48">
        <v>0</v>
      </c>
      <c r="J12" s="48">
        <v>0</v>
      </c>
      <c r="K12" s="48">
        <v>1</v>
      </c>
      <c r="L12" s="48">
        <v>1</v>
      </c>
      <c r="M12" s="48">
        <v>0</v>
      </c>
      <c r="N12" s="48">
        <v>0</v>
      </c>
      <c r="O12" s="48">
        <v>1</v>
      </c>
      <c r="P12" s="48">
        <v>1</v>
      </c>
      <c r="Q12" s="210">
        <v>0</v>
      </c>
    </row>
    <row r="13" spans="2:17" x14ac:dyDescent="0.25">
      <c r="B13" s="318"/>
      <c r="C13" s="49" t="s">
        <v>454</v>
      </c>
      <c r="D13" s="48">
        <v>1</v>
      </c>
      <c r="E13" s="48">
        <v>1</v>
      </c>
      <c r="F13" s="48">
        <v>1</v>
      </c>
      <c r="G13" s="48">
        <v>2</v>
      </c>
      <c r="H13" s="48">
        <v>1</v>
      </c>
      <c r="I13" s="48">
        <v>1</v>
      </c>
      <c r="J13" s="48">
        <v>2</v>
      </c>
      <c r="K13" s="48">
        <v>2</v>
      </c>
      <c r="L13" s="48">
        <v>2</v>
      </c>
      <c r="M13" s="48">
        <v>0</v>
      </c>
      <c r="N13" s="48">
        <v>1</v>
      </c>
      <c r="O13" s="48">
        <v>1</v>
      </c>
      <c r="P13" s="48">
        <v>1</v>
      </c>
      <c r="Q13" s="210">
        <v>1</v>
      </c>
    </row>
    <row r="14" spans="2:17" x14ac:dyDescent="0.25">
      <c r="B14" s="318"/>
      <c r="C14" s="56" t="s">
        <v>455</v>
      </c>
      <c r="D14" s="48">
        <v>1</v>
      </c>
      <c r="E14" s="48">
        <v>1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210">
        <v>0</v>
      </c>
    </row>
    <row r="15" spans="2:17" ht="15.75" thickBot="1" x14ac:dyDescent="0.3">
      <c r="B15" s="319"/>
      <c r="C15" s="211" t="s">
        <v>456</v>
      </c>
      <c r="D15" s="212">
        <v>2</v>
      </c>
      <c r="E15" s="212">
        <v>3</v>
      </c>
      <c r="F15" s="212">
        <v>0</v>
      </c>
      <c r="G15" s="212">
        <v>2</v>
      </c>
      <c r="H15" s="212">
        <v>1</v>
      </c>
      <c r="I15" s="212">
        <v>0</v>
      </c>
      <c r="J15" s="212">
        <v>0</v>
      </c>
      <c r="K15" s="212">
        <v>1</v>
      </c>
      <c r="L15" s="212">
        <v>0</v>
      </c>
      <c r="M15" s="212">
        <v>1</v>
      </c>
      <c r="N15" s="212">
        <v>1</v>
      </c>
      <c r="O15" s="212">
        <v>0</v>
      </c>
      <c r="P15" s="212">
        <v>0</v>
      </c>
      <c r="Q15" s="213">
        <v>0</v>
      </c>
    </row>
    <row r="16" spans="2:17" x14ac:dyDescent="0.25">
      <c r="B16" s="317" t="s">
        <v>353</v>
      </c>
      <c r="C16" s="207" t="s">
        <v>350</v>
      </c>
      <c r="D16" s="208">
        <v>2</v>
      </c>
      <c r="E16" s="208">
        <v>6</v>
      </c>
      <c r="F16" s="208">
        <v>1</v>
      </c>
      <c r="G16" s="208">
        <v>3</v>
      </c>
      <c r="H16" s="208">
        <v>4</v>
      </c>
      <c r="I16" s="208">
        <v>2</v>
      </c>
      <c r="J16" s="208">
        <v>2</v>
      </c>
      <c r="K16" s="208">
        <v>3</v>
      </c>
      <c r="L16" s="208">
        <v>2</v>
      </c>
      <c r="M16" s="208">
        <v>1</v>
      </c>
      <c r="N16" s="208">
        <v>1</v>
      </c>
      <c r="O16" s="208">
        <v>3</v>
      </c>
      <c r="P16" s="208">
        <v>2</v>
      </c>
      <c r="Q16" s="209">
        <v>1</v>
      </c>
    </row>
    <row r="17" spans="1:18" x14ac:dyDescent="0.25">
      <c r="B17" s="318"/>
      <c r="C17" s="49" t="s">
        <v>349</v>
      </c>
      <c r="D17" s="48">
        <v>1</v>
      </c>
      <c r="E17" s="48">
        <v>1</v>
      </c>
      <c r="F17" s="48">
        <v>0</v>
      </c>
      <c r="G17" s="48">
        <v>1</v>
      </c>
      <c r="H17" s="48">
        <v>1</v>
      </c>
      <c r="I17" s="48">
        <v>0</v>
      </c>
      <c r="J17" s="48">
        <v>1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210">
        <v>1</v>
      </c>
    </row>
    <row r="18" spans="1:18" x14ac:dyDescent="0.25">
      <c r="B18" s="318"/>
      <c r="C18" s="49" t="s">
        <v>352</v>
      </c>
      <c r="D18" s="48">
        <v>1</v>
      </c>
      <c r="E18" s="48">
        <v>2</v>
      </c>
      <c r="F18" s="48">
        <v>0</v>
      </c>
      <c r="G18" s="48">
        <v>2</v>
      </c>
      <c r="H18" s="48">
        <v>1</v>
      </c>
      <c r="I18" s="48">
        <v>0</v>
      </c>
      <c r="J18" s="48">
        <v>1</v>
      </c>
      <c r="K18" s="48">
        <v>0</v>
      </c>
      <c r="L18" s="48">
        <v>0</v>
      </c>
      <c r="M18" s="48">
        <v>2</v>
      </c>
      <c r="N18" s="48">
        <v>1</v>
      </c>
      <c r="O18" s="48">
        <v>2</v>
      </c>
      <c r="P18" s="48">
        <v>1</v>
      </c>
      <c r="Q18" s="210">
        <v>0</v>
      </c>
    </row>
    <row r="19" spans="1:18" ht="15.75" thickBot="1" x14ac:dyDescent="0.3">
      <c r="B19" s="319"/>
      <c r="C19" s="211" t="s">
        <v>348</v>
      </c>
      <c r="D19" s="212">
        <v>2</v>
      </c>
      <c r="E19" s="212">
        <v>3</v>
      </c>
      <c r="F19" s="212">
        <v>1</v>
      </c>
      <c r="G19" s="212">
        <v>4</v>
      </c>
      <c r="H19" s="212">
        <v>3</v>
      </c>
      <c r="I19" s="212">
        <v>1</v>
      </c>
      <c r="J19" s="212">
        <v>2</v>
      </c>
      <c r="K19" s="212">
        <v>1</v>
      </c>
      <c r="L19" s="212">
        <v>1</v>
      </c>
      <c r="M19" s="212">
        <v>1</v>
      </c>
      <c r="N19" s="212">
        <v>2</v>
      </c>
      <c r="O19" s="212">
        <v>2</v>
      </c>
      <c r="P19" s="212">
        <v>2</v>
      </c>
      <c r="Q19" s="213">
        <v>1</v>
      </c>
    </row>
    <row r="20" spans="1:18" x14ac:dyDescent="0.25">
      <c r="B20" s="317" t="s">
        <v>351</v>
      </c>
      <c r="C20" s="207" t="s">
        <v>350</v>
      </c>
      <c r="D20" s="208">
        <v>3</v>
      </c>
      <c r="E20" s="208">
        <v>5</v>
      </c>
      <c r="F20" s="208">
        <v>1</v>
      </c>
      <c r="G20" s="208">
        <v>4</v>
      </c>
      <c r="H20" s="208">
        <v>4</v>
      </c>
      <c r="I20" s="208">
        <v>1</v>
      </c>
      <c r="J20" s="208">
        <v>2</v>
      </c>
      <c r="K20" s="208">
        <v>3</v>
      </c>
      <c r="L20" s="208">
        <v>2</v>
      </c>
      <c r="M20" s="208">
        <v>2</v>
      </c>
      <c r="N20" s="208">
        <v>2</v>
      </c>
      <c r="O20" s="208">
        <v>3</v>
      </c>
      <c r="P20" s="208">
        <v>2</v>
      </c>
      <c r="Q20" s="209">
        <v>1</v>
      </c>
    </row>
    <row r="21" spans="1:18" x14ac:dyDescent="0.25">
      <c r="B21" s="318"/>
      <c r="C21" s="49" t="s">
        <v>349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210">
        <v>0</v>
      </c>
    </row>
    <row r="22" spans="1:18" ht="15.75" thickBot="1" x14ac:dyDescent="0.3">
      <c r="B22" s="319"/>
      <c r="C22" s="211" t="s">
        <v>348</v>
      </c>
      <c r="D22" s="212">
        <v>3</v>
      </c>
      <c r="E22" s="212">
        <v>4</v>
      </c>
      <c r="F22" s="212">
        <v>0</v>
      </c>
      <c r="G22" s="212">
        <v>3</v>
      </c>
      <c r="H22" s="212">
        <v>2</v>
      </c>
      <c r="I22" s="212">
        <v>0</v>
      </c>
      <c r="J22" s="212">
        <v>2</v>
      </c>
      <c r="K22" s="212">
        <v>2</v>
      </c>
      <c r="L22" s="212">
        <v>1</v>
      </c>
      <c r="M22" s="212">
        <v>2</v>
      </c>
      <c r="N22" s="212">
        <v>1</v>
      </c>
      <c r="O22" s="212">
        <v>2</v>
      </c>
      <c r="P22" s="212">
        <v>2</v>
      </c>
      <c r="Q22" s="213">
        <v>1</v>
      </c>
    </row>
    <row r="23" spans="1:18" ht="15.75" thickBot="1" x14ac:dyDescent="0.3">
      <c r="B23" s="221" t="s">
        <v>395</v>
      </c>
      <c r="C23" s="222" t="s">
        <v>395</v>
      </c>
      <c r="D23" s="223">
        <v>0</v>
      </c>
      <c r="E23" s="223">
        <v>0</v>
      </c>
      <c r="F23" s="223">
        <v>0</v>
      </c>
      <c r="G23" s="223">
        <v>0</v>
      </c>
      <c r="H23" s="223">
        <v>0</v>
      </c>
      <c r="I23" s="223">
        <v>0</v>
      </c>
      <c r="J23" s="223">
        <v>0</v>
      </c>
      <c r="K23" s="223">
        <v>0</v>
      </c>
      <c r="L23" s="223">
        <v>0</v>
      </c>
      <c r="M23" s="223">
        <v>0</v>
      </c>
      <c r="N23" s="223">
        <v>0</v>
      </c>
      <c r="O23" s="223">
        <v>0</v>
      </c>
      <c r="P23" s="223">
        <v>0</v>
      </c>
      <c r="Q23" s="224">
        <v>0</v>
      </c>
      <c r="R23" s="246"/>
    </row>
    <row r="24" spans="1:18" x14ac:dyDescent="0.25">
      <c r="B24" s="317" t="s">
        <v>441</v>
      </c>
      <c r="C24" s="215" t="s">
        <v>347</v>
      </c>
      <c r="D24" s="255">
        <v>4</v>
      </c>
      <c r="E24" s="255">
        <v>5</v>
      </c>
      <c r="F24" s="255">
        <v>2</v>
      </c>
      <c r="G24" s="255">
        <v>3</v>
      </c>
      <c r="H24" s="255">
        <v>2</v>
      </c>
      <c r="I24" s="255">
        <v>3</v>
      </c>
      <c r="J24" s="255">
        <v>3</v>
      </c>
      <c r="K24" s="255">
        <v>2</v>
      </c>
      <c r="L24" s="255">
        <v>2</v>
      </c>
      <c r="M24" s="255">
        <v>2</v>
      </c>
      <c r="N24" s="255">
        <v>2</v>
      </c>
      <c r="O24" s="255">
        <v>2</v>
      </c>
      <c r="P24" s="255">
        <v>2</v>
      </c>
      <c r="Q24" s="256">
        <v>3</v>
      </c>
    </row>
    <row r="25" spans="1:18" s="1" customFormat="1" ht="15.75" thickBot="1" x14ac:dyDescent="0.3">
      <c r="A25" s="243"/>
      <c r="B25" s="319"/>
      <c r="C25" s="218" t="s">
        <v>346</v>
      </c>
      <c r="D25" s="219">
        <f>D16+D17+D20+D21</f>
        <v>6</v>
      </c>
      <c r="E25" s="219">
        <f t="shared" ref="E25:Q25" si="0">E16+E17+E20+E21</f>
        <v>12</v>
      </c>
      <c r="F25" s="219">
        <f t="shared" si="0"/>
        <v>2</v>
      </c>
      <c r="G25" s="219">
        <f t="shared" si="0"/>
        <v>8</v>
      </c>
      <c r="H25" s="219">
        <f t="shared" si="0"/>
        <v>9</v>
      </c>
      <c r="I25" s="219">
        <f t="shared" si="0"/>
        <v>3</v>
      </c>
      <c r="J25" s="219">
        <f t="shared" si="0"/>
        <v>5</v>
      </c>
      <c r="K25" s="219">
        <f t="shared" si="0"/>
        <v>6</v>
      </c>
      <c r="L25" s="219">
        <f t="shared" si="0"/>
        <v>4</v>
      </c>
      <c r="M25" s="219">
        <f t="shared" si="0"/>
        <v>3</v>
      </c>
      <c r="N25" s="219">
        <f t="shared" si="0"/>
        <v>3</v>
      </c>
      <c r="O25" s="219">
        <f t="shared" si="0"/>
        <v>6</v>
      </c>
      <c r="P25" s="219">
        <f t="shared" si="0"/>
        <v>4</v>
      </c>
      <c r="Q25" s="220">
        <f t="shared" si="0"/>
        <v>3</v>
      </c>
    </row>
    <row r="26" spans="1:18" x14ac:dyDescent="0.25">
      <c r="A26" s="55"/>
      <c r="B26" s="317" t="s">
        <v>409</v>
      </c>
      <c r="C26" s="207" t="s">
        <v>345</v>
      </c>
      <c r="D26" s="208">
        <v>76</v>
      </c>
      <c r="E26" s="254">
        <v>38</v>
      </c>
      <c r="F26" s="208">
        <v>12</v>
      </c>
      <c r="G26" s="208">
        <v>50</v>
      </c>
      <c r="H26" s="208">
        <v>15</v>
      </c>
      <c r="I26" s="208">
        <v>10</v>
      </c>
      <c r="J26" s="208">
        <v>58</v>
      </c>
      <c r="K26" s="208">
        <v>42</v>
      </c>
      <c r="L26" s="208">
        <v>32</v>
      </c>
      <c r="M26" s="208">
        <v>19</v>
      </c>
      <c r="N26" s="208">
        <v>35</v>
      </c>
      <c r="O26" s="254">
        <v>9</v>
      </c>
      <c r="P26" s="254">
        <v>11</v>
      </c>
      <c r="Q26" s="209">
        <v>17</v>
      </c>
    </row>
    <row r="27" spans="1:18" x14ac:dyDescent="0.25">
      <c r="A27" s="244"/>
      <c r="B27" s="318"/>
      <c r="C27" s="49" t="s">
        <v>344</v>
      </c>
      <c r="D27" s="48" t="s">
        <v>380</v>
      </c>
      <c r="E27" s="47" t="s">
        <v>381</v>
      </c>
      <c r="F27" s="48">
        <v>0</v>
      </c>
      <c r="G27" s="48">
        <v>42</v>
      </c>
      <c r="H27" s="48" t="s">
        <v>382</v>
      </c>
      <c r="I27" s="48">
        <v>0</v>
      </c>
      <c r="J27" s="48" t="s">
        <v>383</v>
      </c>
      <c r="K27" s="48" t="s">
        <v>384</v>
      </c>
      <c r="L27" s="48">
        <v>0</v>
      </c>
      <c r="M27" s="48" t="s">
        <v>385</v>
      </c>
      <c r="N27" s="48" t="s">
        <v>386</v>
      </c>
      <c r="O27" s="48">
        <v>0</v>
      </c>
      <c r="P27" s="48">
        <v>0</v>
      </c>
      <c r="Q27" s="210">
        <v>0</v>
      </c>
    </row>
    <row r="28" spans="1:18" x14ac:dyDescent="0.25">
      <c r="A28" s="244"/>
      <c r="B28" s="318"/>
      <c r="C28" s="49" t="s">
        <v>343</v>
      </c>
      <c r="D28" s="48">
        <v>130</v>
      </c>
      <c r="E28" s="47">
        <v>610</v>
      </c>
      <c r="F28" s="48">
        <v>0</v>
      </c>
      <c r="G28" s="48">
        <v>800</v>
      </c>
      <c r="H28" s="48">
        <v>26</v>
      </c>
      <c r="I28" s="48">
        <v>76</v>
      </c>
      <c r="J28" s="48">
        <v>0</v>
      </c>
      <c r="K28" s="48">
        <v>128</v>
      </c>
      <c r="L28" s="48">
        <v>0</v>
      </c>
      <c r="M28" s="48">
        <v>0</v>
      </c>
      <c r="N28" s="48">
        <v>134</v>
      </c>
      <c r="O28" s="47">
        <v>146</v>
      </c>
      <c r="P28" s="47">
        <v>52</v>
      </c>
      <c r="Q28" s="210">
        <v>165</v>
      </c>
    </row>
    <row r="29" spans="1:18" x14ac:dyDescent="0.25">
      <c r="A29" s="244"/>
      <c r="B29" s="318"/>
      <c r="C29" s="49" t="s">
        <v>342</v>
      </c>
      <c r="D29" s="48"/>
      <c r="E29" s="47">
        <v>0</v>
      </c>
      <c r="F29" s="48">
        <v>105</v>
      </c>
      <c r="G29" s="48">
        <v>0</v>
      </c>
      <c r="H29" s="48">
        <v>0</v>
      </c>
      <c r="I29" s="48">
        <v>0</v>
      </c>
      <c r="J29" s="48">
        <v>146</v>
      </c>
      <c r="K29" s="48"/>
      <c r="L29" s="48">
        <v>246.35</v>
      </c>
      <c r="M29" s="48">
        <v>155</v>
      </c>
      <c r="N29" s="48">
        <v>0</v>
      </c>
      <c r="O29" s="48">
        <v>0</v>
      </c>
      <c r="P29" s="48">
        <v>0</v>
      </c>
      <c r="Q29" s="210">
        <v>0</v>
      </c>
    </row>
    <row r="30" spans="1:18" x14ac:dyDescent="0.25">
      <c r="A30" s="244"/>
      <c r="B30" s="318"/>
      <c r="C30" s="57" t="s">
        <v>398</v>
      </c>
      <c r="D30" s="204">
        <f>SUM(D28:D29)</f>
        <v>130</v>
      </c>
      <c r="E30" s="204">
        <f t="shared" ref="E30:Q30" si="1">SUM(E28:E29)</f>
        <v>610</v>
      </c>
      <c r="F30" s="204">
        <f t="shared" si="1"/>
        <v>105</v>
      </c>
      <c r="G30" s="204">
        <f t="shared" si="1"/>
        <v>800</v>
      </c>
      <c r="H30" s="204">
        <f t="shared" si="1"/>
        <v>26</v>
      </c>
      <c r="I30" s="204">
        <f t="shared" si="1"/>
        <v>76</v>
      </c>
      <c r="J30" s="204">
        <f t="shared" si="1"/>
        <v>146</v>
      </c>
      <c r="K30" s="204">
        <f t="shared" si="1"/>
        <v>128</v>
      </c>
      <c r="L30" s="204">
        <f t="shared" si="1"/>
        <v>246.35</v>
      </c>
      <c r="M30" s="204">
        <f t="shared" si="1"/>
        <v>155</v>
      </c>
      <c r="N30" s="204">
        <f t="shared" si="1"/>
        <v>134</v>
      </c>
      <c r="O30" s="204">
        <f t="shared" si="1"/>
        <v>146</v>
      </c>
      <c r="P30" s="204">
        <f t="shared" si="1"/>
        <v>52</v>
      </c>
      <c r="Q30" s="214">
        <f t="shared" si="1"/>
        <v>165</v>
      </c>
    </row>
    <row r="31" spans="1:18" x14ac:dyDescent="0.25">
      <c r="A31" s="244"/>
      <c r="B31" s="318"/>
      <c r="C31" s="49" t="s">
        <v>341</v>
      </c>
      <c r="D31" s="48" t="s">
        <v>387</v>
      </c>
      <c r="E31" s="48">
        <v>0</v>
      </c>
      <c r="F31" s="48">
        <v>0</v>
      </c>
      <c r="G31" s="48" t="s">
        <v>388</v>
      </c>
      <c r="H31" s="48" t="s">
        <v>389</v>
      </c>
      <c r="I31" s="48" t="s">
        <v>390</v>
      </c>
      <c r="J31" s="48" t="s">
        <v>391</v>
      </c>
      <c r="K31" s="48" t="s">
        <v>392</v>
      </c>
      <c r="L31" s="48" t="s">
        <v>393</v>
      </c>
      <c r="M31" s="48">
        <v>0</v>
      </c>
      <c r="N31" s="48">
        <v>0</v>
      </c>
      <c r="O31" s="48">
        <v>0</v>
      </c>
      <c r="P31" s="48">
        <v>0</v>
      </c>
      <c r="Q31" s="210" t="s">
        <v>390</v>
      </c>
    </row>
    <row r="32" spans="1:18" ht="23.25" x14ac:dyDescent="0.25">
      <c r="A32" s="55"/>
      <c r="B32" s="318"/>
      <c r="C32" s="49" t="s">
        <v>458</v>
      </c>
      <c r="D32" s="48">
        <v>110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210">
        <v>0</v>
      </c>
    </row>
    <row r="33" spans="1:17" x14ac:dyDescent="0.25">
      <c r="A33" s="55"/>
      <c r="B33" s="318"/>
      <c r="C33" s="49" t="s">
        <v>338</v>
      </c>
      <c r="D33" s="48">
        <v>0</v>
      </c>
      <c r="E33" s="48">
        <v>0</v>
      </c>
      <c r="F33" s="48" t="s">
        <v>394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210">
        <v>0</v>
      </c>
    </row>
    <row r="34" spans="1:17" x14ac:dyDescent="0.25">
      <c r="A34" s="55"/>
      <c r="B34" s="318"/>
      <c r="C34" s="49" t="s">
        <v>436</v>
      </c>
      <c r="D34" s="48">
        <v>0</v>
      </c>
      <c r="E34" s="48">
        <v>0</v>
      </c>
      <c r="F34" s="48">
        <v>0</v>
      </c>
      <c r="G34" s="48">
        <v>0</v>
      </c>
      <c r="H34" s="48">
        <v>405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180</v>
      </c>
      <c r="P34" s="47">
        <v>1200</v>
      </c>
      <c r="Q34" s="210">
        <v>1990</v>
      </c>
    </row>
    <row r="35" spans="1:17" x14ac:dyDescent="0.25">
      <c r="A35" s="55"/>
      <c r="B35" s="318"/>
      <c r="C35" s="49" t="s">
        <v>396</v>
      </c>
      <c r="D35" s="48">
        <v>0</v>
      </c>
      <c r="E35" s="48">
        <v>0</v>
      </c>
      <c r="F35" s="48">
        <v>0</v>
      </c>
      <c r="G35" s="48">
        <v>0</v>
      </c>
      <c r="H35" s="48">
        <v>20</v>
      </c>
      <c r="I35" s="48">
        <v>0</v>
      </c>
      <c r="J35" s="48">
        <v>0</v>
      </c>
      <c r="K35" s="48">
        <v>46</v>
      </c>
      <c r="L35" s="48">
        <v>0</v>
      </c>
      <c r="M35" s="48">
        <v>0</v>
      </c>
      <c r="N35" s="48">
        <v>0</v>
      </c>
      <c r="O35" s="48">
        <v>30</v>
      </c>
      <c r="P35" s="48">
        <v>0</v>
      </c>
      <c r="Q35" s="210">
        <v>50</v>
      </c>
    </row>
    <row r="36" spans="1:17" x14ac:dyDescent="0.25">
      <c r="A36" s="55"/>
      <c r="B36" s="318"/>
      <c r="C36" s="49" t="s">
        <v>397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150</v>
      </c>
      <c r="P36" s="48">
        <v>0</v>
      </c>
      <c r="Q36" s="210">
        <v>0</v>
      </c>
    </row>
    <row r="37" spans="1:17" ht="15.75" thickBot="1" x14ac:dyDescent="0.3">
      <c r="A37" s="55"/>
      <c r="B37" s="319"/>
      <c r="C37" s="211" t="s">
        <v>417</v>
      </c>
      <c r="D37" s="212" t="s">
        <v>418</v>
      </c>
      <c r="E37" s="212" t="s">
        <v>418</v>
      </c>
      <c r="F37" s="212">
        <v>0</v>
      </c>
      <c r="G37" s="212">
        <v>0</v>
      </c>
      <c r="H37" s="212" t="s">
        <v>418</v>
      </c>
      <c r="I37" s="212" t="s">
        <v>418</v>
      </c>
      <c r="J37" s="212" t="s">
        <v>418</v>
      </c>
      <c r="K37" s="212" t="s">
        <v>418</v>
      </c>
      <c r="L37" s="212">
        <v>0</v>
      </c>
      <c r="M37" s="212">
        <v>0</v>
      </c>
      <c r="N37" s="212" t="s">
        <v>418</v>
      </c>
      <c r="O37" s="212" t="s">
        <v>418</v>
      </c>
      <c r="P37" s="212" t="s">
        <v>418</v>
      </c>
      <c r="Q37" s="213" t="s">
        <v>418</v>
      </c>
    </row>
    <row r="38" spans="1:17" x14ac:dyDescent="0.25">
      <c r="A38" s="245"/>
      <c r="B38" s="322" t="s">
        <v>439</v>
      </c>
      <c r="C38" s="207" t="s">
        <v>335</v>
      </c>
      <c r="D38" s="250">
        <v>6</v>
      </c>
      <c r="E38" s="251">
        <v>4</v>
      </c>
      <c r="F38" s="252">
        <v>1</v>
      </c>
      <c r="G38" s="252">
        <v>3</v>
      </c>
      <c r="H38" s="252">
        <v>3</v>
      </c>
      <c r="I38" s="250">
        <v>1</v>
      </c>
      <c r="J38" s="250">
        <v>2</v>
      </c>
      <c r="K38" s="250">
        <v>3</v>
      </c>
      <c r="L38" s="250">
        <v>0</v>
      </c>
      <c r="M38" s="250">
        <v>1</v>
      </c>
      <c r="N38" s="250">
        <v>1</v>
      </c>
      <c r="O38" s="250">
        <v>0</v>
      </c>
      <c r="P38" s="251">
        <v>1</v>
      </c>
      <c r="Q38" s="253">
        <v>1</v>
      </c>
    </row>
    <row r="39" spans="1:17" x14ac:dyDescent="0.25">
      <c r="B39" s="323"/>
      <c r="C39" s="49" t="s">
        <v>457</v>
      </c>
      <c r="D39" s="54">
        <v>1</v>
      </c>
      <c r="E39" s="46">
        <v>2</v>
      </c>
      <c r="F39" s="45">
        <v>1</v>
      </c>
      <c r="G39" s="45">
        <v>2</v>
      </c>
      <c r="H39" s="45">
        <v>1</v>
      </c>
      <c r="I39" s="54">
        <v>1</v>
      </c>
      <c r="J39" s="54">
        <v>2</v>
      </c>
      <c r="K39" s="54">
        <v>3</v>
      </c>
      <c r="L39" s="54">
        <v>0</v>
      </c>
      <c r="M39" s="54">
        <v>1</v>
      </c>
      <c r="N39" s="54">
        <v>1</v>
      </c>
      <c r="O39" s="54">
        <v>1</v>
      </c>
      <c r="P39" s="48">
        <v>0</v>
      </c>
      <c r="Q39" s="241">
        <v>1</v>
      </c>
    </row>
    <row r="40" spans="1:17" ht="15.75" thickBot="1" x14ac:dyDescent="0.3">
      <c r="B40" s="324"/>
      <c r="C40" s="211" t="s">
        <v>442</v>
      </c>
      <c r="D40" s="248">
        <f>SUM(D38:D39)</f>
        <v>7</v>
      </c>
      <c r="E40" s="248">
        <f t="shared" ref="E40:Q40" si="2">SUM(E38:E39)</f>
        <v>6</v>
      </c>
      <c r="F40" s="248">
        <f t="shared" si="2"/>
        <v>2</v>
      </c>
      <c r="G40" s="248">
        <f t="shared" si="2"/>
        <v>5</v>
      </c>
      <c r="H40" s="248">
        <f t="shared" si="2"/>
        <v>4</v>
      </c>
      <c r="I40" s="248">
        <f t="shared" si="2"/>
        <v>2</v>
      </c>
      <c r="J40" s="248">
        <f t="shared" si="2"/>
        <v>4</v>
      </c>
      <c r="K40" s="248">
        <f t="shared" si="2"/>
        <v>6</v>
      </c>
      <c r="L40" s="248">
        <f t="shared" si="2"/>
        <v>0</v>
      </c>
      <c r="M40" s="248">
        <f t="shared" si="2"/>
        <v>2</v>
      </c>
      <c r="N40" s="248">
        <f t="shared" si="2"/>
        <v>2</v>
      </c>
      <c r="O40" s="248">
        <f t="shared" si="2"/>
        <v>1</v>
      </c>
      <c r="P40" s="248">
        <f t="shared" si="2"/>
        <v>1</v>
      </c>
      <c r="Q40" s="249">
        <f t="shared" si="2"/>
        <v>2</v>
      </c>
    </row>
  </sheetData>
  <mergeCells count="8">
    <mergeCell ref="B38:B40"/>
    <mergeCell ref="B16:B19"/>
    <mergeCell ref="B20:B22"/>
    <mergeCell ref="B4:C4"/>
    <mergeCell ref="B5:B8"/>
    <mergeCell ref="B9:B15"/>
    <mergeCell ref="B24:B25"/>
    <mergeCell ref="B26:B37"/>
  </mergeCells>
  <printOptions horizontalCentered="1"/>
  <pageMargins left="0.25" right="0.25" top="0.75" bottom="0.75" header="0.3" footer="0.3"/>
  <pageSetup scale="76" fitToWidth="0" orientation="landscape" r:id="rId1"/>
  <colBreaks count="1" manualBreakCount="1">
    <brk id="1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40"/>
  <sheetViews>
    <sheetView view="pageBreakPreview" zoomScaleNormal="130" zoomScaleSheetLayoutView="100" workbookViewId="0">
      <selection activeCell="F4" sqref="F4"/>
    </sheetView>
  </sheetViews>
  <sheetFormatPr defaultRowHeight="15" x14ac:dyDescent="0.25"/>
  <cols>
    <col min="2" max="2" width="14.5703125" customWidth="1"/>
    <col min="3" max="3" width="24.42578125" style="44" customWidth="1"/>
    <col min="4" max="4" width="7.28515625" bestFit="1" customWidth="1"/>
    <col min="5" max="17" width="5.85546875" bestFit="1" customWidth="1"/>
  </cols>
  <sheetData>
    <row r="2" spans="2:17" ht="18.75" x14ac:dyDescent="0.3">
      <c r="C2" s="289" t="s">
        <v>478</v>
      </c>
      <c r="L2" s="289" t="s">
        <v>500</v>
      </c>
    </row>
    <row r="3" spans="2:17" ht="15.75" thickBot="1" x14ac:dyDescent="0.3"/>
    <row r="4" spans="2:17" ht="99.6" customHeight="1" thickBot="1" x14ac:dyDescent="0.3">
      <c r="B4" s="320" t="s">
        <v>459</v>
      </c>
      <c r="C4" s="321"/>
      <c r="D4" s="231" t="s">
        <v>55</v>
      </c>
      <c r="E4" s="231" t="s">
        <v>56</v>
      </c>
      <c r="F4" s="231" t="s">
        <v>57</v>
      </c>
      <c r="G4" s="231" t="s">
        <v>58</v>
      </c>
      <c r="H4" s="231" t="s">
        <v>59</v>
      </c>
      <c r="I4" s="231" t="s">
        <v>60</v>
      </c>
      <c r="J4" s="231" t="s">
        <v>61</v>
      </c>
      <c r="K4" s="231" t="s">
        <v>62</v>
      </c>
      <c r="L4" s="231" t="s">
        <v>63</v>
      </c>
      <c r="M4" s="231" t="s">
        <v>64</v>
      </c>
      <c r="N4" s="231" t="s">
        <v>65</v>
      </c>
      <c r="O4" s="232" t="s">
        <v>66</v>
      </c>
      <c r="P4" s="232" t="s">
        <v>67</v>
      </c>
      <c r="Q4" s="232" t="s">
        <v>68</v>
      </c>
    </row>
    <row r="5" spans="2:17" x14ac:dyDescent="0.25">
      <c r="B5" s="317" t="s">
        <v>440</v>
      </c>
      <c r="C5" s="225" t="s">
        <v>448</v>
      </c>
      <c r="D5" s="233" t="s">
        <v>363</v>
      </c>
      <c r="E5" s="233" t="s">
        <v>362</v>
      </c>
      <c r="F5" s="233" t="s">
        <v>362</v>
      </c>
      <c r="G5" s="233" t="s">
        <v>362</v>
      </c>
      <c r="H5" s="233" t="s">
        <v>362</v>
      </c>
      <c r="I5" s="233" t="s">
        <v>362</v>
      </c>
      <c r="J5" s="233" t="s">
        <v>362</v>
      </c>
      <c r="K5" s="233" t="s">
        <v>362</v>
      </c>
      <c r="L5" s="233" t="s">
        <v>362</v>
      </c>
      <c r="M5" s="233" t="s">
        <v>362</v>
      </c>
      <c r="N5" s="233" t="s">
        <v>362</v>
      </c>
      <c r="O5" s="233" t="s">
        <v>362</v>
      </c>
      <c r="P5" s="233" t="s">
        <v>362</v>
      </c>
      <c r="Q5" s="234" t="s">
        <v>362</v>
      </c>
    </row>
    <row r="6" spans="2:17" x14ac:dyDescent="0.25">
      <c r="B6" s="318"/>
      <c r="C6" s="49" t="s">
        <v>449</v>
      </c>
      <c r="D6" s="50">
        <v>1269</v>
      </c>
      <c r="E6" s="50">
        <v>1269</v>
      </c>
      <c r="F6" s="50">
        <v>230</v>
      </c>
      <c r="G6" s="50">
        <v>95</v>
      </c>
      <c r="H6" s="50">
        <v>81</v>
      </c>
      <c r="I6" s="50">
        <v>129</v>
      </c>
      <c r="J6" s="50">
        <v>112</v>
      </c>
      <c r="K6" s="50" t="s">
        <v>361</v>
      </c>
      <c r="L6" s="50" t="s">
        <v>360</v>
      </c>
      <c r="M6" s="50" t="s">
        <v>357</v>
      </c>
      <c r="N6" s="50" t="s">
        <v>359</v>
      </c>
      <c r="O6" s="50" t="s">
        <v>358</v>
      </c>
      <c r="P6" s="50" t="s">
        <v>357</v>
      </c>
      <c r="Q6" s="235" t="s">
        <v>356</v>
      </c>
    </row>
    <row r="7" spans="2:17" x14ac:dyDescent="0.25">
      <c r="B7" s="318"/>
      <c r="C7" s="49" t="s">
        <v>450</v>
      </c>
      <c r="D7" s="48">
        <v>19</v>
      </c>
      <c r="E7" s="48">
        <v>12</v>
      </c>
      <c r="F7" s="48">
        <v>6</v>
      </c>
      <c r="G7" s="48">
        <v>2</v>
      </c>
      <c r="H7" s="48">
        <v>3</v>
      </c>
      <c r="I7" s="48">
        <v>14</v>
      </c>
      <c r="J7" s="48">
        <v>10</v>
      </c>
      <c r="K7" s="48">
        <v>6</v>
      </c>
      <c r="L7" s="48">
        <v>5</v>
      </c>
      <c r="M7" s="48">
        <v>5</v>
      </c>
      <c r="N7" s="48">
        <v>6</v>
      </c>
      <c r="O7" s="48">
        <v>5</v>
      </c>
      <c r="P7" s="48">
        <v>5</v>
      </c>
      <c r="Q7" s="210">
        <v>5</v>
      </c>
    </row>
    <row r="8" spans="2:17" ht="15.75" thickBot="1" x14ac:dyDescent="0.3">
      <c r="B8" s="325"/>
      <c r="C8" s="211" t="s">
        <v>451</v>
      </c>
      <c r="D8" s="53">
        <v>4</v>
      </c>
      <c r="E8" s="53">
        <v>562</v>
      </c>
      <c r="F8" s="53">
        <v>379</v>
      </c>
      <c r="G8" s="53">
        <v>116</v>
      </c>
      <c r="H8" s="53">
        <v>213</v>
      </c>
      <c r="I8" s="53">
        <v>726</v>
      </c>
      <c r="J8" s="53">
        <v>539</v>
      </c>
      <c r="K8" s="53">
        <v>271</v>
      </c>
      <c r="L8" s="53">
        <v>411</v>
      </c>
      <c r="M8" s="53">
        <v>100</v>
      </c>
      <c r="N8" s="53">
        <v>125</v>
      </c>
      <c r="O8" s="53">
        <v>126</v>
      </c>
      <c r="P8" s="53">
        <v>238</v>
      </c>
      <c r="Q8" s="236">
        <v>146</v>
      </c>
    </row>
    <row r="9" spans="2:17" x14ac:dyDescent="0.25">
      <c r="B9" s="317" t="s">
        <v>438</v>
      </c>
      <c r="C9" s="207" t="s">
        <v>453</v>
      </c>
      <c r="D9" s="208">
        <v>1</v>
      </c>
      <c r="E9" s="208">
        <v>1</v>
      </c>
      <c r="F9" s="208">
        <v>1</v>
      </c>
      <c r="G9" s="208">
        <v>0</v>
      </c>
      <c r="H9" s="208">
        <v>0</v>
      </c>
      <c r="I9" s="208">
        <v>0</v>
      </c>
      <c r="J9" s="208">
        <v>0</v>
      </c>
      <c r="K9" s="208">
        <v>0</v>
      </c>
      <c r="L9" s="208">
        <v>1</v>
      </c>
      <c r="M9" s="208">
        <v>0</v>
      </c>
      <c r="N9" s="208">
        <v>1</v>
      </c>
      <c r="O9" s="208">
        <v>1</v>
      </c>
      <c r="P9" s="208">
        <v>0</v>
      </c>
      <c r="Q9" s="209">
        <v>0</v>
      </c>
    </row>
    <row r="10" spans="2:17" x14ac:dyDescent="0.25">
      <c r="B10" s="318"/>
      <c r="C10" s="56" t="s">
        <v>355</v>
      </c>
      <c r="D10" s="48">
        <v>15</v>
      </c>
      <c r="E10" s="48">
        <v>5</v>
      </c>
      <c r="F10" s="48">
        <v>3</v>
      </c>
      <c r="G10" s="48">
        <v>2</v>
      </c>
      <c r="H10" s="48">
        <v>0</v>
      </c>
      <c r="I10" s="48">
        <v>6</v>
      </c>
      <c r="J10" s="48">
        <v>9</v>
      </c>
      <c r="K10" s="48">
        <v>0</v>
      </c>
      <c r="L10" s="48">
        <v>4</v>
      </c>
      <c r="M10" s="48">
        <v>2</v>
      </c>
      <c r="N10" s="48">
        <v>12</v>
      </c>
      <c r="O10" s="48">
        <v>1</v>
      </c>
      <c r="P10" s="48">
        <v>2</v>
      </c>
      <c r="Q10" s="210">
        <v>2</v>
      </c>
    </row>
    <row r="11" spans="2:17" x14ac:dyDescent="0.25">
      <c r="B11" s="318"/>
      <c r="C11" s="56" t="s">
        <v>354</v>
      </c>
      <c r="D11" s="48">
        <v>2</v>
      </c>
      <c r="E11" s="48">
        <v>1</v>
      </c>
      <c r="F11" s="48">
        <v>1</v>
      </c>
      <c r="G11" s="48">
        <v>0</v>
      </c>
      <c r="H11" s="48">
        <v>1</v>
      </c>
      <c r="I11" s="48">
        <v>0</v>
      </c>
      <c r="J11" s="48">
        <v>0</v>
      </c>
      <c r="K11" s="48">
        <v>1</v>
      </c>
      <c r="L11" s="48">
        <v>0</v>
      </c>
      <c r="M11" s="48">
        <v>0</v>
      </c>
      <c r="N11" s="48">
        <v>0</v>
      </c>
      <c r="O11" s="48">
        <v>1</v>
      </c>
      <c r="P11" s="48">
        <v>1</v>
      </c>
      <c r="Q11" s="210">
        <v>3</v>
      </c>
    </row>
    <row r="12" spans="2:17" x14ac:dyDescent="0.25">
      <c r="B12" s="318"/>
      <c r="C12" s="56" t="s">
        <v>452</v>
      </c>
      <c r="D12" s="48">
        <v>1</v>
      </c>
      <c r="E12" s="48">
        <v>2</v>
      </c>
      <c r="F12" s="48">
        <v>1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1</v>
      </c>
      <c r="O12" s="48">
        <v>0</v>
      </c>
      <c r="P12" s="48">
        <v>0</v>
      </c>
      <c r="Q12" s="210">
        <v>0</v>
      </c>
    </row>
    <row r="13" spans="2:17" x14ac:dyDescent="0.25">
      <c r="B13" s="318"/>
      <c r="C13" s="49" t="s">
        <v>454</v>
      </c>
      <c r="D13" s="48">
        <v>1</v>
      </c>
      <c r="E13" s="48">
        <v>1</v>
      </c>
      <c r="F13" s="48">
        <v>0</v>
      </c>
      <c r="G13" s="48">
        <v>0</v>
      </c>
      <c r="H13" s="48">
        <v>0</v>
      </c>
      <c r="I13" s="48">
        <v>0</v>
      </c>
      <c r="J13" s="48">
        <v>1</v>
      </c>
      <c r="K13" s="48">
        <v>0</v>
      </c>
      <c r="L13" s="48">
        <v>1</v>
      </c>
      <c r="M13" s="48">
        <v>1</v>
      </c>
      <c r="N13" s="48">
        <v>1</v>
      </c>
      <c r="O13" s="48">
        <v>0</v>
      </c>
      <c r="P13" s="48">
        <v>0</v>
      </c>
      <c r="Q13" s="210">
        <v>0</v>
      </c>
    </row>
    <row r="14" spans="2:17" x14ac:dyDescent="0.25">
      <c r="B14" s="318"/>
      <c r="C14" s="56" t="s">
        <v>455</v>
      </c>
      <c r="D14" s="48">
        <v>1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1</v>
      </c>
      <c r="M14" s="48">
        <v>0</v>
      </c>
      <c r="N14" s="48">
        <v>0</v>
      </c>
      <c r="O14" s="48">
        <v>0</v>
      </c>
      <c r="P14" s="48">
        <v>0</v>
      </c>
      <c r="Q14" s="210">
        <v>0</v>
      </c>
    </row>
    <row r="15" spans="2:17" ht="15.75" thickBot="1" x14ac:dyDescent="0.3">
      <c r="B15" s="319"/>
      <c r="C15" s="211" t="s">
        <v>456</v>
      </c>
      <c r="D15" s="212">
        <v>6</v>
      </c>
      <c r="E15" s="212">
        <v>3</v>
      </c>
      <c r="F15" s="212">
        <v>1</v>
      </c>
      <c r="G15" s="212">
        <v>0</v>
      </c>
      <c r="H15" s="212">
        <v>0</v>
      </c>
      <c r="I15" s="212">
        <v>0</v>
      </c>
      <c r="J15" s="212">
        <v>0</v>
      </c>
      <c r="K15" s="212">
        <v>0</v>
      </c>
      <c r="L15" s="212">
        <v>0</v>
      </c>
      <c r="M15" s="212">
        <v>0</v>
      </c>
      <c r="N15" s="212">
        <v>1</v>
      </c>
      <c r="O15" s="212">
        <v>0</v>
      </c>
      <c r="P15" s="212">
        <v>0</v>
      </c>
      <c r="Q15" s="213">
        <v>1</v>
      </c>
    </row>
    <row r="16" spans="2:17" x14ac:dyDescent="0.25">
      <c r="B16" s="317" t="s">
        <v>353</v>
      </c>
      <c r="C16" s="207" t="s">
        <v>350</v>
      </c>
      <c r="D16" s="208">
        <v>3</v>
      </c>
      <c r="E16" s="208">
        <v>4</v>
      </c>
      <c r="F16" s="208">
        <v>2</v>
      </c>
      <c r="G16" s="208">
        <v>1</v>
      </c>
      <c r="H16" s="208">
        <v>2</v>
      </c>
      <c r="I16" s="208">
        <v>4</v>
      </c>
      <c r="J16" s="208">
        <v>1</v>
      </c>
      <c r="K16" s="208">
        <v>1</v>
      </c>
      <c r="L16" s="208">
        <v>1</v>
      </c>
      <c r="M16" s="208">
        <v>4</v>
      </c>
      <c r="N16" s="208">
        <v>2</v>
      </c>
      <c r="O16" s="208">
        <v>1</v>
      </c>
      <c r="P16" s="208">
        <v>0</v>
      </c>
      <c r="Q16" s="209">
        <v>2</v>
      </c>
    </row>
    <row r="17" spans="2:17" x14ac:dyDescent="0.25">
      <c r="B17" s="318"/>
      <c r="C17" s="49" t="s">
        <v>349</v>
      </c>
      <c r="D17" s="48">
        <v>0</v>
      </c>
      <c r="E17" s="48">
        <v>1</v>
      </c>
      <c r="F17" s="48">
        <v>1</v>
      </c>
      <c r="G17" s="48">
        <v>0</v>
      </c>
      <c r="H17" s="48">
        <v>0</v>
      </c>
      <c r="I17" s="48">
        <v>1</v>
      </c>
      <c r="J17" s="48">
        <v>0</v>
      </c>
      <c r="K17" s="48">
        <v>0</v>
      </c>
      <c r="L17" s="48">
        <v>0</v>
      </c>
      <c r="M17" s="48">
        <v>0</v>
      </c>
      <c r="N17" s="48">
        <v>1</v>
      </c>
      <c r="O17" s="48">
        <v>0</v>
      </c>
      <c r="P17" s="48">
        <v>0</v>
      </c>
      <c r="Q17" s="210">
        <v>0</v>
      </c>
    </row>
    <row r="18" spans="2:17" x14ac:dyDescent="0.25">
      <c r="B18" s="318"/>
      <c r="C18" s="49" t="s">
        <v>352</v>
      </c>
      <c r="D18" s="48">
        <v>3</v>
      </c>
      <c r="E18" s="48">
        <v>3</v>
      </c>
      <c r="F18" s="48">
        <v>0</v>
      </c>
      <c r="G18" s="48">
        <v>0</v>
      </c>
      <c r="H18" s="48">
        <v>0</v>
      </c>
      <c r="I18" s="48">
        <v>0</v>
      </c>
      <c r="J18" s="48">
        <v>1</v>
      </c>
      <c r="K18" s="48">
        <v>0</v>
      </c>
      <c r="L18" s="48">
        <v>0</v>
      </c>
      <c r="M18" s="48">
        <v>0</v>
      </c>
      <c r="N18" s="48">
        <v>1</v>
      </c>
      <c r="O18" s="48">
        <v>0</v>
      </c>
      <c r="P18" s="48">
        <v>0</v>
      </c>
      <c r="Q18" s="210">
        <v>0</v>
      </c>
    </row>
    <row r="19" spans="2:17" ht="15.75" thickBot="1" x14ac:dyDescent="0.3">
      <c r="B19" s="319"/>
      <c r="C19" s="211" t="s">
        <v>348</v>
      </c>
      <c r="D19" s="212">
        <v>3</v>
      </c>
      <c r="E19" s="212">
        <v>3</v>
      </c>
      <c r="F19" s="212">
        <v>2</v>
      </c>
      <c r="G19" s="212">
        <v>1</v>
      </c>
      <c r="H19" s="212">
        <v>2</v>
      </c>
      <c r="I19" s="212">
        <v>4</v>
      </c>
      <c r="J19" s="212">
        <v>1</v>
      </c>
      <c r="K19" s="212">
        <v>1</v>
      </c>
      <c r="L19" s="212">
        <v>1</v>
      </c>
      <c r="M19" s="212">
        <v>0</v>
      </c>
      <c r="N19" s="212">
        <v>2</v>
      </c>
      <c r="O19" s="212">
        <v>0</v>
      </c>
      <c r="P19" s="212">
        <v>0</v>
      </c>
      <c r="Q19" s="213">
        <v>1</v>
      </c>
    </row>
    <row r="20" spans="2:17" x14ac:dyDescent="0.25">
      <c r="B20" s="317" t="s">
        <v>351</v>
      </c>
      <c r="C20" s="207" t="s">
        <v>350</v>
      </c>
      <c r="D20" s="208">
        <v>3</v>
      </c>
      <c r="E20" s="208">
        <v>6</v>
      </c>
      <c r="F20" s="208">
        <v>2</v>
      </c>
      <c r="G20" s="208">
        <v>1</v>
      </c>
      <c r="H20" s="208">
        <v>3</v>
      </c>
      <c r="I20" s="208">
        <v>8</v>
      </c>
      <c r="J20" s="208">
        <v>1</v>
      </c>
      <c r="K20" s="208">
        <v>2</v>
      </c>
      <c r="L20" s="208">
        <v>1</v>
      </c>
      <c r="M20" s="208">
        <v>1</v>
      </c>
      <c r="N20" s="208">
        <v>2</v>
      </c>
      <c r="O20" s="208">
        <v>1</v>
      </c>
      <c r="P20" s="208">
        <v>1</v>
      </c>
      <c r="Q20" s="209">
        <v>2</v>
      </c>
    </row>
    <row r="21" spans="2:17" x14ac:dyDescent="0.25">
      <c r="B21" s="318"/>
      <c r="C21" s="49" t="s">
        <v>349</v>
      </c>
      <c r="D21" s="48">
        <v>0</v>
      </c>
      <c r="E21" s="48">
        <v>1</v>
      </c>
      <c r="F21" s="48">
        <v>0</v>
      </c>
      <c r="G21" s="48">
        <v>0</v>
      </c>
      <c r="H21" s="48">
        <v>0</v>
      </c>
      <c r="I21" s="48">
        <v>1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1</v>
      </c>
      <c r="Q21" s="210">
        <v>0</v>
      </c>
    </row>
    <row r="22" spans="2:17" ht="15.75" thickBot="1" x14ac:dyDescent="0.3">
      <c r="B22" s="319"/>
      <c r="C22" s="211" t="s">
        <v>348</v>
      </c>
      <c r="D22" s="212">
        <v>3</v>
      </c>
      <c r="E22" s="212">
        <v>3</v>
      </c>
      <c r="F22" s="212">
        <v>2</v>
      </c>
      <c r="G22" s="212">
        <v>0</v>
      </c>
      <c r="H22" s="212">
        <v>2</v>
      </c>
      <c r="I22" s="212">
        <v>6</v>
      </c>
      <c r="J22" s="212">
        <v>1</v>
      </c>
      <c r="K22" s="212">
        <v>0</v>
      </c>
      <c r="L22" s="212">
        <v>1</v>
      </c>
      <c r="M22" s="212">
        <v>1</v>
      </c>
      <c r="N22" s="212">
        <v>2</v>
      </c>
      <c r="O22" s="212">
        <v>1</v>
      </c>
      <c r="P22" s="212">
        <v>1</v>
      </c>
      <c r="Q22" s="213">
        <v>1</v>
      </c>
    </row>
    <row r="23" spans="2:17" ht="15.75" thickBot="1" x14ac:dyDescent="0.3">
      <c r="B23" s="221" t="s">
        <v>395</v>
      </c>
      <c r="C23" s="222" t="s">
        <v>395</v>
      </c>
      <c r="D23" s="223">
        <v>0</v>
      </c>
      <c r="E23" s="223">
        <v>0</v>
      </c>
      <c r="F23" s="223">
        <v>0</v>
      </c>
      <c r="G23" s="223">
        <v>2</v>
      </c>
      <c r="H23" s="223">
        <v>0</v>
      </c>
      <c r="I23" s="223">
        <v>0</v>
      </c>
      <c r="J23" s="223">
        <v>0</v>
      </c>
      <c r="K23" s="223">
        <v>0</v>
      </c>
      <c r="L23" s="223">
        <v>0</v>
      </c>
      <c r="M23" s="223">
        <v>4</v>
      </c>
      <c r="N23" s="223">
        <v>0</v>
      </c>
      <c r="O23" s="223">
        <v>0</v>
      </c>
      <c r="P23" s="223">
        <v>0</v>
      </c>
      <c r="Q23" s="224">
        <v>0</v>
      </c>
    </row>
    <row r="24" spans="2:17" x14ac:dyDescent="0.25">
      <c r="B24" s="317" t="s">
        <v>441</v>
      </c>
      <c r="C24" s="215" t="s">
        <v>347</v>
      </c>
      <c r="D24" s="237">
        <v>3</v>
      </c>
      <c r="E24" s="237">
        <v>4</v>
      </c>
      <c r="F24" s="237">
        <v>4</v>
      </c>
      <c r="G24" s="237">
        <v>2</v>
      </c>
      <c r="H24" s="237">
        <v>2</v>
      </c>
      <c r="I24" s="237">
        <v>6</v>
      </c>
      <c r="J24" s="237">
        <v>2</v>
      </c>
      <c r="K24" s="237">
        <v>2</v>
      </c>
      <c r="L24" s="237">
        <v>2</v>
      </c>
      <c r="M24" s="237">
        <v>1</v>
      </c>
      <c r="N24" s="237">
        <v>4</v>
      </c>
      <c r="O24" s="237">
        <v>2</v>
      </c>
      <c r="P24" s="237">
        <v>2</v>
      </c>
      <c r="Q24" s="238">
        <v>2</v>
      </c>
    </row>
    <row r="25" spans="2:17" ht="15.75" thickBot="1" x14ac:dyDescent="0.3">
      <c r="B25" s="319"/>
      <c r="C25" s="218" t="s">
        <v>346</v>
      </c>
      <c r="D25" s="239">
        <f t="shared" ref="D25:Q25" si="0">D16+D17+D20+D21</f>
        <v>6</v>
      </c>
      <c r="E25" s="239">
        <f t="shared" si="0"/>
        <v>12</v>
      </c>
      <c r="F25" s="239">
        <f t="shared" si="0"/>
        <v>5</v>
      </c>
      <c r="G25" s="239">
        <f t="shared" si="0"/>
        <v>2</v>
      </c>
      <c r="H25" s="239">
        <f t="shared" si="0"/>
        <v>5</v>
      </c>
      <c r="I25" s="239">
        <f t="shared" si="0"/>
        <v>14</v>
      </c>
      <c r="J25" s="239">
        <f t="shared" si="0"/>
        <v>2</v>
      </c>
      <c r="K25" s="239">
        <f t="shared" si="0"/>
        <v>3</v>
      </c>
      <c r="L25" s="239">
        <f t="shared" si="0"/>
        <v>2</v>
      </c>
      <c r="M25" s="239">
        <f t="shared" si="0"/>
        <v>5</v>
      </c>
      <c r="N25" s="239">
        <f t="shared" si="0"/>
        <v>5</v>
      </c>
      <c r="O25" s="239">
        <f t="shared" si="0"/>
        <v>2</v>
      </c>
      <c r="P25" s="239">
        <f t="shared" si="0"/>
        <v>2</v>
      </c>
      <c r="Q25" s="240">
        <f t="shared" si="0"/>
        <v>4</v>
      </c>
    </row>
    <row r="26" spans="2:17" x14ac:dyDescent="0.25">
      <c r="B26" s="317" t="s">
        <v>409</v>
      </c>
      <c r="C26" s="207" t="s">
        <v>345</v>
      </c>
      <c r="D26" s="208">
        <v>22</v>
      </c>
      <c r="E26" s="208">
        <v>31</v>
      </c>
      <c r="F26" s="208">
        <v>24</v>
      </c>
      <c r="G26" s="208">
        <v>8</v>
      </c>
      <c r="H26" s="208">
        <v>10</v>
      </c>
      <c r="I26" s="208">
        <v>25</v>
      </c>
      <c r="J26" s="208">
        <v>15</v>
      </c>
      <c r="K26" s="208">
        <v>25</v>
      </c>
      <c r="L26" s="208">
        <v>15</v>
      </c>
      <c r="M26" s="208">
        <v>5</v>
      </c>
      <c r="N26" s="208">
        <v>25</v>
      </c>
      <c r="O26" s="208">
        <v>13</v>
      </c>
      <c r="P26" s="208">
        <v>8</v>
      </c>
      <c r="Q26" s="209">
        <v>15</v>
      </c>
    </row>
    <row r="27" spans="2:17" x14ac:dyDescent="0.25">
      <c r="B27" s="318"/>
      <c r="C27" s="49" t="s">
        <v>344</v>
      </c>
      <c r="D27" s="54">
        <v>1081</v>
      </c>
      <c r="E27" s="54">
        <v>244</v>
      </c>
      <c r="F27" s="54">
        <v>20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241">
        <v>0</v>
      </c>
    </row>
    <row r="28" spans="2:17" x14ac:dyDescent="0.25">
      <c r="B28" s="318"/>
      <c r="C28" s="49" t="s">
        <v>343</v>
      </c>
      <c r="D28" s="54">
        <v>0</v>
      </c>
      <c r="E28" s="54">
        <v>1025</v>
      </c>
      <c r="F28" s="54">
        <v>210</v>
      </c>
      <c r="G28" s="54">
        <v>95</v>
      </c>
      <c r="H28" s="54">
        <v>0</v>
      </c>
      <c r="I28" s="54">
        <v>129</v>
      </c>
      <c r="J28" s="54">
        <v>112</v>
      </c>
      <c r="K28" s="54">
        <v>86</v>
      </c>
      <c r="L28" s="54">
        <v>0</v>
      </c>
      <c r="M28" s="54">
        <v>48</v>
      </c>
      <c r="N28" s="54">
        <v>255</v>
      </c>
      <c r="O28" s="54">
        <v>47</v>
      </c>
      <c r="P28" s="54">
        <v>48</v>
      </c>
      <c r="Q28" s="241">
        <v>0</v>
      </c>
    </row>
    <row r="29" spans="2:17" x14ac:dyDescent="0.25">
      <c r="B29" s="318"/>
      <c r="C29" s="49" t="s">
        <v>342</v>
      </c>
      <c r="D29" s="54">
        <v>188</v>
      </c>
      <c r="E29" s="54">
        <v>0</v>
      </c>
      <c r="F29" s="54">
        <v>0</v>
      </c>
      <c r="G29" s="54">
        <v>0</v>
      </c>
      <c r="H29" s="54">
        <v>81</v>
      </c>
      <c r="I29" s="54">
        <v>0</v>
      </c>
      <c r="J29" s="54">
        <v>0</v>
      </c>
      <c r="K29" s="54">
        <v>0</v>
      </c>
      <c r="L29" s="54">
        <v>123</v>
      </c>
      <c r="M29" s="54">
        <v>0</v>
      </c>
      <c r="N29" s="54">
        <v>85</v>
      </c>
      <c r="O29" s="54">
        <v>0</v>
      </c>
      <c r="P29" s="54">
        <v>0</v>
      </c>
      <c r="Q29" s="241">
        <v>219</v>
      </c>
    </row>
    <row r="30" spans="2:17" x14ac:dyDescent="0.25">
      <c r="B30" s="318"/>
      <c r="C30" s="57" t="s">
        <v>398</v>
      </c>
      <c r="D30" s="204">
        <f t="shared" ref="D30:Q30" si="1">SUM(D28:D29)</f>
        <v>188</v>
      </c>
      <c r="E30" s="204">
        <f t="shared" si="1"/>
        <v>1025</v>
      </c>
      <c r="F30" s="204">
        <f t="shared" si="1"/>
        <v>210</v>
      </c>
      <c r="G30" s="204">
        <f t="shared" si="1"/>
        <v>95</v>
      </c>
      <c r="H30" s="204">
        <f t="shared" si="1"/>
        <v>81</v>
      </c>
      <c r="I30" s="204">
        <f t="shared" si="1"/>
        <v>129</v>
      </c>
      <c r="J30" s="204">
        <f t="shared" si="1"/>
        <v>112</v>
      </c>
      <c r="K30" s="204">
        <f t="shared" si="1"/>
        <v>86</v>
      </c>
      <c r="L30" s="204">
        <f t="shared" si="1"/>
        <v>123</v>
      </c>
      <c r="M30" s="204">
        <f t="shared" si="1"/>
        <v>48</v>
      </c>
      <c r="N30" s="204">
        <f t="shared" si="1"/>
        <v>340</v>
      </c>
      <c r="O30" s="204">
        <f t="shared" si="1"/>
        <v>47</v>
      </c>
      <c r="P30" s="204">
        <f t="shared" si="1"/>
        <v>48</v>
      </c>
      <c r="Q30" s="214">
        <f t="shared" si="1"/>
        <v>219</v>
      </c>
    </row>
    <row r="31" spans="2:17" ht="22.5" x14ac:dyDescent="0.25">
      <c r="B31" s="318"/>
      <c r="C31" s="49" t="s">
        <v>341</v>
      </c>
      <c r="D31" s="54">
        <v>0</v>
      </c>
      <c r="E31" s="54">
        <v>0</v>
      </c>
      <c r="F31" s="54" t="s">
        <v>340</v>
      </c>
      <c r="G31" s="54" t="s">
        <v>339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241">
        <v>0</v>
      </c>
    </row>
    <row r="32" spans="2:17" ht="23.25" x14ac:dyDescent="0.25">
      <c r="B32" s="318"/>
      <c r="C32" s="49" t="s">
        <v>458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210">
        <v>0</v>
      </c>
    </row>
    <row r="33" spans="2:17" ht="23.25" x14ac:dyDescent="0.25">
      <c r="B33" s="318"/>
      <c r="C33" s="49" t="s">
        <v>338</v>
      </c>
      <c r="D33" s="48">
        <v>0</v>
      </c>
      <c r="E33" s="48">
        <v>0</v>
      </c>
      <c r="F33" s="48">
        <v>0</v>
      </c>
      <c r="G33" s="48">
        <v>0</v>
      </c>
      <c r="H33" s="48" t="s">
        <v>337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 t="s">
        <v>336</v>
      </c>
      <c r="O33" s="48">
        <v>0</v>
      </c>
      <c r="P33" s="48">
        <v>0</v>
      </c>
      <c r="Q33" s="210">
        <v>0</v>
      </c>
    </row>
    <row r="34" spans="2:17" ht="23.25" x14ac:dyDescent="0.25">
      <c r="B34" s="318"/>
      <c r="C34" s="49" t="s">
        <v>436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1720</v>
      </c>
      <c r="P34" s="48">
        <v>0</v>
      </c>
      <c r="Q34" s="210">
        <v>952</v>
      </c>
    </row>
    <row r="35" spans="2:17" x14ac:dyDescent="0.25">
      <c r="B35" s="318"/>
      <c r="C35" s="49" t="s">
        <v>396</v>
      </c>
      <c r="D35" s="48">
        <v>0</v>
      </c>
      <c r="E35" s="48">
        <v>0</v>
      </c>
      <c r="F35" s="48">
        <v>26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237</v>
      </c>
      <c r="M35" s="48">
        <v>147</v>
      </c>
      <c r="N35" s="48">
        <v>97</v>
      </c>
      <c r="O35" s="48">
        <v>50</v>
      </c>
      <c r="P35" s="48">
        <v>0</v>
      </c>
      <c r="Q35" s="210">
        <v>45</v>
      </c>
    </row>
    <row r="36" spans="2:17" x14ac:dyDescent="0.25">
      <c r="B36" s="318"/>
      <c r="C36" s="49" t="s">
        <v>397</v>
      </c>
      <c r="D36" s="48">
        <v>0</v>
      </c>
      <c r="E36" s="48">
        <v>0</v>
      </c>
      <c r="F36" s="48">
        <v>81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237</v>
      </c>
      <c r="M36" s="48">
        <v>147</v>
      </c>
      <c r="N36" s="48">
        <v>97</v>
      </c>
      <c r="O36" s="48">
        <v>150</v>
      </c>
      <c r="P36" s="48">
        <v>0</v>
      </c>
      <c r="Q36" s="210">
        <v>86</v>
      </c>
    </row>
    <row r="37" spans="2:17" ht="15.75" thickBot="1" x14ac:dyDescent="0.3">
      <c r="B37" s="319"/>
      <c r="C37" s="211" t="s">
        <v>417</v>
      </c>
      <c r="D37" s="212">
        <v>0</v>
      </c>
      <c r="E37" s="212">
        <v>0</v>
      </c>
      <c r="F37" s="212" t="s">
        <v>418</v>
      </c>
      <c r="G37" s="212" t="s">
        <v>418</v>
      </c>
      <c r="H37" s="212" t="s">
        <v>418</v>
      </c>
      <c r="I37" s="212" t="s">
        <v>418</v>
      </c>
      <c r="J37" s="212" t="s">
        <v>418</v>
      </c>
      <c r="K37" s="212">
        <v>0</v>
      </c>
      <c r="L37" s="212" t="s">
        <v>418</v>
      </c>
      <c r="M37" s="212" t="s">
        <v>418</v>
      </c>
      <c r="N37" s="212" t="s">
        <v>418</v>
      </c>
      <c r="O37" s="212" t="s">
        <v>418</v>
      </c>
      <c r="P37" s="212">
        <v>0</v>
      </c>
      <c r="Q37" s="213">
        <v>0</v>
      </c>
    </row>
    <row r="38" spans="2:17" x14ac:dyDescent="0.25">
      <c r="B38" s="317" t="s">
        <v>439</v>
      </c>
      <c r="C38" s="207" t="s">
        <v>335</v>
      </c>
      <c r="D38" s="208">
        <v>4</v>
      </c>
      <c r="E38" s="208">
        <v>1</v>
      </c>
      <c r="F38" s="208">
        <v>1</v>
      </c>
      <c r="G38" s="208">
        <v>0</v>
      </c>
      <c r="H38" s="208">
        <v>0</v>
      </c>
      <c r="I38" s="208">
        <v>5</v>
      </c>
      <c r="J38" s="208">
        <v>1</v>
      </c>
      <c r="K38" s="208">
        <v>1</v>
      </c>
      <c r="L38" s="208">
        <v>2</v>
      </c>
      <c r="M38" s="208">
        <v>0</v>
      </c>
      <c r="N38" s="208">
        <v>1</v>
      </c>
      <c r="O38" s="208">
        <v>3</v>
      </c>
      <c r="P38" s="208">
        <v>1</v>
      </c>
      <c r="Q38" s="209">
        <v>1</v>
      </c>
    </row>
    <row r="39" spans="2:17" x14ac:dyDescent="0.25">
      <c r="B39" s="318"/>
      <c r="C39" s="49" t="s">
        <v>457</v>
      </c>
      <c r="D39" s="48">
        <v>2</v>
      </c>
      <c r="E39" s="48">
        <v>1</v>
      </c>
      <c r="F39" s="48">
        <v>2</v>
      </c>
      <c r="G39" s="48">
        <v>0</v>
      </c>
      <c r="H39" s="48">
        <v>0</v>
      </c>
      <c r="I39" s="48">
        <v>2</v>
      </c>
      <c r="J39" s="48">
        <v>1</v>
      </c>
      <c r="K39" s="48">
        <v>0</v>
      </c>
      <c r="L39" s="48">
        <v>1</v>
      </c>
      <c r="M39" s="48">
        <v>0</v>
      </c>
      <c r="N39" s="48">
        <v>1</v>
      </c>
      <c r="O39" s="48">
        <v>0</v>
      </c>
      <c r="P39" s="48">
        <v>0</v>
      </c>
      <c r="Q39" s="210">
        <v>1</v>
      </c>
    </row>
    <row r="40" spans="2:17" ht="15.75" thickBot="1" x14ac:dyDescent="0.3">
      <c r="B40" s="319"/>
      <c r="C40" s="211" t="s">
        <v>442</v>
      </c>
      <c r="D40" s="212">
        <f t="shared" ref="D40:Q40" si="2">SUM(D38:D39)</f>
        <v>6</v>
      </c>
      <c r="E40" s="212">
        <f t="shared" si="2"/>
        <v>2</v>
      </c>
      <c r="F40" s="212">
        <f t="shared" si="2"/>
        <v>3</v>
      </c>
      <c r="G40" s="212">
        <f t="shared" si="2"/>
        <v>0</v>
      </c>
      <c r="H40" s="212">
        <f t="shared" si="2"/>
        <v>0</v>
      </c>
      <c r="I40" s="212">
        <f t="shared" si="2"/>
        <v>7</v>
      </c>
      <c r="J40" s="212">
        <f t="shared" si="2"/>
        <v>2</v>
      </c>
      <c r="K40" s="212">
        <f t="shared" si="2"/>
        <v>1</v>
      </c>
      <c r="L40" s="212">
        <f t="shared" si="2"/>
        <v>3</v>
      </c>
      <c r="M40" s="212">
        <f t="shared" si="2"/>
        <v>0</v>
      </c>
      <c r="N40" s="212">
        <f t="shared" si="2"/>
        <v>2</v>
      </c>
      <c r="O40" s="212">
        <f t="shared" si="2"/>
        <v>3</v>
      </c>
      <c r="P40" s="212">
        <f t="shared" si="2"/>
        <v>1</v>
      </c>
      <c r="Q40" s="213">
        <f t="shared" si="2"/>
        <v>2</v>
      </c>
    </row>
  </sheetData>
  <sheetProtection algorithmName="SHA-512" hashValue="KCJ9YgSwECDhXQvSY9a4yRsBVLEzttLgUVbQ9u02pmmjH8cnVvbQsovxyBz2wRX8DQ5d/7GzSSO4OZUclBgmNg==" saltValue="AFCyZth9eN8f0MQ3KAqaBg==" spinCount="100000" sheet="1" objects="1" scenarios="1"/>
  <mergeCells count="8">
    <mergeCell ref="B38:B40"/>
    <mergeCell ref="B16:B19"/>
    <mergeCell ref="B20:B22"/>
    <mergeCell ref="B4:C4"/>
    <mergeCell ref="B5:B8"/>
    <mergeCell ref="B9:B15"/>
    <mergeCell ref="B24:B25"/>
    <mergeCell ref="B26:B37"/>
  </mergeCells>
  <printOptions horizontalCentered="1" verticalCentered="1"/>
  <pageMargins left="0.25" right="0.25" top="0.75" bottom="0.75" header="0.3" footer="0.3"/>
  <pageSetup paperSize="9" scale="75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1"/>
  <sheetViews>
    <sheetView tabSelected="1" view="pageBreakPreview" zoomScale="116" zoomScaleNormal="110" zoomScaleSheetLayoutView="116" workbookViewId="0">
      <selection activeCell="G2" sqref="G2"/>
    </sheetView>
  </sheetViews>
  <sheetFormatPr defaultRowHeight="15" x14ac:dyDescent="0.25"/>
  <cols>
    <col min="2" max="2" width="11.85546875" customWidth="1"/>
    <col min="3" max="3" width="22.140625" style="44" customWidth="1"/>
    <col min="4" max="4" width="5.5703125" bestFit="1" customWidth="1"/>
    <col min="5" max="14" width="5.42578125" bestFit="1" customWidth="1"/>
  </cols>
  <sheetData>
    <row r="2" spans="2:14" ht="18.75" x14ac:dyDescent="0.3">
      <c r="C2" s="289" t="s">
        <v>477</v>
      </c>
      <c r="J2" s="289" t="s">
        <v>501</v>
      </c>
    </row>
    <row r="3" spans="2:14" ht="15.75" thickBot="1" x14ac:dyDescent="0.3"/>
    <row r="4" spans="2:14" ht="93.6" customHeight="1" thickBot="1" x14ac:dyDescent="0.3">
      <c r="B4" s="326" t="s">
        <v>437</v>
      </c>
      <c r="C4" s="327"/>
      <c r="D4" s="229" t="s">
        <v>33</v>
      </c>
      <c r="E4" s="229" t="s">
        <v>34</v>
      </c>
      <c r="F4" s="229" t="s">
        <v>35</v>
      </c>
      <c r="G4" s="229" t="s">
        <v>36</v>
      </c>
      <c r="H4" s="229" t="s">
        <v>37</v>
      </c>
      <c r="I4" s="229" t="s">
        <v>38</v>
      </c>
      <c r="J4" s="229" t="s">
        <v>39</v>
      </c>
      <c r="K4" s="229" t="s">
        <v>40</v>
      </c>
      <c r="L4" s="229" t="s">
        <v>41</v>
      </c>
      <c r="M4" s="229" t="s">
        <v>42</v>
      </c>
      <c r="N4" s="230" t="s">
        <v>43</v>
      </c>
    </row>
    <row r="5" spans="2:14" x14ac:dyDescent="0.25">
      <c r="B5" s="322" t="s">
        <v>440</v>
      </c>
      <c r="C5" s="225" t="s">
        <v>448</v>
      </c>
      <c r="D5" s="226" t="s">
        <v>365</v>
      </c>
      <c r="E5" s="226" t="s">
        <v>365</v>
      </c>
      <c r="F5" s="226" t="s">
        <v>365</v>
      </c>
      <c r="G5" s="226" t="s">
        <v>365</v>
      </c>
      <c r="H5" s="226" t="s">
        <v>365</v>
      </c>
      <c r="I5" s="226" t="s">
        <v>365</v>
      </c>
      <c r="J5" s="226" t="s">
        <v>365</v>
      </c>
      <c r="K5" s="226" t="s">
        <v>365</v>
      </c>
      <c r="L5" s="226" t="s">
        <v>365</v>
      </c>
      <c r="M5" s="226" t="s">
        <v>365</v>
      </c>
      <c r="N5" s="227" t="s">
        <v>365</v>
      </c>
    </row>
    <row r="6" spans="2:14" x14ac:dyDescent="0.25">
      <c r="B6" s="323"/>
      <c r="C6" s="49" t="s">
        <v>449</v>
      </c>
      <c r="D6" s="206">
        <v>539</v>
      </c>
      <c r="E6" s="206">
        <v>162</v>
      </c>
      <c r="F6" s="206">
        <v>323</v>
      </c>
      <c r="G6" s="206">
        <v>36</v>
      </c>
      <c r="H6" s="206">
        <v>81</v>
      </c>
      <c r="I6" s="206">
        <v>90</v>
      </c>
      <c r="J6" s="206">
        <v>189</v>
      </c>
      <c r="K6" s="206">
        <v>198</v>
      </c>
      <c r="L6" s="206">
        <v>49</v>
      </c>
      <c r="M6" s="206">
        <v>18</v>
      </c>
      <c r="N6" s="228">
        <v>21</v>
      </c>
    </row>
    <row r="7" spans="2:14" x14ac:dyDescent="0.25">
      <c r="B7" s="323"/>
      <c r="C7" s="49" t="s">
        <v>450</v>
      </c>
      <c r="D7" s="48">
        <v>15</v>
      </c>
      <c r="E7" s="48">
        <v>9</v>
      </c>
      <c r="F7" s="48">
        <v>9</v>
      </c>
      <c r="G7" s="48">
        <v>4</v>
      </c>
      <c r="H7" s="48">
        <v>5</v>
      </c>
      <c r="I7" s="48">
        <v>11</v>
      </c>
      <c r="J7" s="48">
        <v>0</v>
      </c>
      <c r="K7" s="48">
        <v>5</v>
      </c>
      <c r="L7" s="48">
        <v>3</v>
      </c>
      <c r="M7" s="48">
        <v>5</v>
      </c>
      <c r="N7" s="210">
        <v>0</v>
      </c>
    </row>
    <row r="8" spans="2:14" ht="15.75" thickBot="1" x14ac:dyDescent="0.3">
      <c r="B8" s="324"/>
      <c r="C8" s="211" t="s">
        <v>451</v>
      </c>
      <c r="D8" s="212">
        <v>0</v>
      </c>
      <c r="E8" s="212">
        <v>579</v>
      </c>
      <c r="F8" s="212">
        <v>541</v>
      </c>
      <c r="G8" s="212">
        <v>111</v>
      </c>
      <c r="H8" s="212">
        <v>211</v>
      </c>
      <c r="I8" s="212">
        <v>571</v>
      </c>
      <c r="J8" s="212">
        <v>12</v>
      </c>
      <c r="K8" s="212">
        <v>226</v>
      </c>
      <c r="L8" s="212">
        <v>115</v>
      </c>
      <c r="M8" s="212">
        <v>219</v>
      </c>
      <c r="N8" s="213">
        <v>8</v>
      </c>
    </row>
    <row r="9" spans="2:14" x14ac:dyDescent="0.25">
      <c r="B9" s="322" t="s">
        <v>438</v>
      </c>
      <c r="C9" s="207" t="s">
        <v>453</v>
      </c>
      <c r="D9" s="208">
        <v>2</v>
      </c>
      <c r="E9" s="208">
        <v>1</v>
      </c>
      <c r="F9" s="208">
        <v>1</v>
      </c>
      <c r="G9" s="208">
        <v>0</v>
      </c>
      <c r="H9" s="208">
        <v>1</v>
      </c>
      <c r="I9" s="208">
        <v>1</v>
      </c>
      <c r="J9" s="208">
        <v>0</v>
      </c>
      <c r="K9" s="208">
        <v>1</v>
      </c>
      <c r="L9" s="208">
        <v>1</v>
      </c>
      <c r="M9" s="208">
        <v>1</v>
      </c>
      <c r="N9" s="209">
        <v>1</v>
      </c>
    </row>
    <row r="10" spans="2:14" x14ac:dyDescent="0.25">
      <c r="B10" s="323"/>
      <c r="C10" s="56" t="s">
        <v>355</v>
      </c>
      <c r="D10" s="48">
        <v>11</v>
      </c>
      <c r="E10" s="48">
        <v>5</v>
      </c>
      <c r="F10" s="48">
        <v>2</v>
      </c>
      <c r="G10" s="48">
        <v>1</v>
      </c>
      <c r="H10" s="48">
        <v>3</v>
      </c>
      <c r="I10" s="48">
        <v>5</v>
      </c>
      <c r="J10" s="48">
        <v>2</v>
      </c>
      <c r="K10" s="48">
        <v>4</v>
      </c>
      <c r="L10" s="48">
        <v>2</v>
      </c>
      <c r="M10" s="48">
        <v>2</v>
      </c>
      <c r="N10" s="210">
        <v>2</v>
      </c>
    </row>
    <row r="11" spans="2:14" x14ac:dyDescent="0.25">
      <c r="B11" s="323"/>
      <c r="C11" s="56" t="s">
        <v>354</v>
      </c>
      <c r="D11" s="48">
        <v>0</v>
      </c>
      <c r="E11" s="48">
        <v>0</v>
      </c>
      <c r="F11" s="48">
        <v>1</v>
      </c>
      <c r="G11" s="48">
        <v>0</v>
      </c>
      <c r="H11" s="48">
        <v>0</v>
      </c>
      <c r="I11" s="48">
        <v>0</v>
      </c>
      <c r="J11" s="48">
        <v>0</v>
      </c>
      <c r="K11" s="48">
        <v>2</v>
      </c>
      <c r="L11" s="48">
        <v>0</v>
      </c>
      <c r="M11" s="48">
        <v>0</v>
      </c>
      <c r="N11" s="210">
        <v>0</v>
      </c>
    </row>
    <row r="12" spans="2:14" x14ac:dyDescent="0.25">
      <c r="B12" s="323"/>
      <c r="C12" s="56" t="s">
        <v>452</v>
      </c>
      <c r="D12" s="48">
        <v>1</v>
      </c>
      <c r="E12" s="48">
        <v>1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1</v>
      </c>
      <c r="L12" s="48">
        <v>0</v>
      </c>
      <c r="M12" s="48">
        <v>0</v>
      </c>
      <c r="N12" s="210">
        <v>0</v>
      </c>
    </row>
    <row r="13" spans="2:14" x14ac:dyDescent="0.25">
      <c r="B13" s="323"/>
      <c r="C13" s="49" t="s">
        <v>454</v>
      </c>
      <c r="D13" s="48">
        <v>1</v>
      </c>
      <c r="E13" s="48">
        <v>1</v>
      </c>
      <c r="F13" s="48">
        <v>0</v>
      </c>
      <c r="G13" s="48">
        <v>0</v>
      </c>
      <c r="H13" s="48">
        <v>1</v>
      </c>
      <c r="I13" s="48">
        <v>0</v>
      </c>
      <c r="J13" s="48">
        <v>0</v>
      </c>
      <c r="K13" s="48">
        <v>1</v>
      </c>
      <c r="L13" s="48">
        <v>0</v>
      </c>
      <c r="M13" s="48">
        <v>0</v>
      </c>
      <c r="N13" s="210">
        <v>0</v>
      </c>
    </row>
    <row r="14" spans="2:14" x14ac:dyDescent="0.25">
      <c r="B14" s="323"/>
      <c r="C14" s="56" t="s">
        <v>455</v>
      </c>
      <c r="D14" s="48">
        <v>1</v>
      </c>
      <c r="E14" s="48">
        <v>1</v>
      </c>
      <c r="F14" s="48">
        <v>1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210">
        <v>0</v>
      </c>
    </row>
    <row r="15" spans="2:14" ht="15.75" thickBot="1" x14ac:dyDescent="0.3">
      <c r="B15" s="324"/>
      <c r="C15" s="211" t="s">
        <v>456</v>
      </c>
      <c r="D15" s="212">
        <v>2</v>
      </c>
      <c r="E15" s="212">
        <v>1</v>
      </c>
      <c r="F15" s="212">
        <v>1</v>
      </c>
      <c r="G15" s="212">
        <v>0</v>
      </c>
      <c r="H15" s="212">
        <v>0</v>
      </c>
      <c r="I15" s="212">
        <v>0</v>
      </c>
      <c r="J15" s="212">
        <v>0</v>
      </c>
      <c r="K15" s="212">
        <v>0</v>
      </c>
      <c r="L15" s="212">
        <v>50</v>
      </c>
      <c r="M15" s="212">
        <v>0</v>
      </c>
      <c r="N15" s="213">
        <v>0</v>
      </c>
    </row>
    <row r="16" spans="2:14" x14ac:dyDescent="0.25">
      <c r="B16" s="328" t="s">
        <v>353</v>
      </c>
      <c r="C16" s="207" t="s">
        <v>350</v>
      </c>
      <c r="D16" s="208">
        <v>2</v>
      </c>
      <c r="E16" s="208">
        <v>3</v>
      </c>
      <c r="F16" s="208">
        <v>2</v>
      </c>
      <c r="G16" s="208">
        <v>0</v>
      </c>
      <c r="H16" s="208">
        <v>2</v>
      </c>
      <c r="I16" s="208">
        <v>1</v>
      </c>
      <c r="J16" s="208">
        <v>0</v>
      </c>
      <c r="K16" s="208">
        <v>1</v>
      </c>
      <c r="L16" s="208">
        <v>2</v>
      </c>
      <c r="M16" s="208">
        <v>1</v>
      </c>
      <c r="N16" s="209">
        <v>1</v>
      </c>
    </row>
    <row r="17" spans="2:14" x14ac:dyDescent="0.25">
      <c r="B17" s="329"/>
      <c r="C17" s="49" t="s">
        <v>349</v>
      </c>
      <c r="D17" s="48">
        <v>0</v>
      </c>
      <c r="E17" s="48">
        <v>0</v>
      </c>
      <c r="F17" s="48">
        <v>2</v>
      </c>
      <c r="G17" s="48">
        <v>0</v>
      </c>
      <c r="H17" s="48">
        <v>0</v>
      </c>
      <c r="I17" s="48">
        <v>0</v>
      </c>
      <c r="J17" s="48">
        <v>0</v>
      </c>
      <c r="K17" s="48">
        <v>4</v>
      </c>
      <c r="L17" s="48">
        <v>1</v>
      </c>
      <c r="M17" s="48">
        <v>0</v>
      </c>
      <c r="N17" s="210">
        <v>0</v>
      </c>
    </row>
    <row r="18" spans="2:14" x14ac:dyDescent="0.25">
      <c r="B18" s="329"/>
      <c r="C18" s="49" t="s">
        <v>352</v>
      </c>
      <c r="D18" s="48">
        <v>2</v>
      </c>
      <c r="E18" s="48">
        <v>1</v>
      </c>
      <c r="F18" s="48">
        <v>1</v>
      </c>
      <c r="G18" s="48">
        <v>0</v>
      </c>
      <c r="H18" s="48">
        <v>0</v>
      </c>
      <c r="I18" s="48">
        <v>1</v>
      </c>
      <c r="J18" s="48">
        <v>0</v>
      </c>
      <c r="K18" s="48">
        <v>2</v>
      </c>
      <c r="L18" s="48">
        <v>1</v>
      </c>
      <c r="M18" s="48">
        <v>0</v>
      </c>
      <c r="N18" s="210">
        <v>1</v>
      </c>
    </row>
    <row r="19" spans="2:14" ht="15.75" thickBot="1" x14ac:dyDescent="0.3">
      <c r="B19" s="330"/>
      <c r="C19" s="211" t="s">
        <v>348</v>
      </c>
      <c r="D19" s="212">
        <v>2</v>
      </c>
      <c r="E19" s="212">
        <v>2</v>
      </c>
      <c r="F19" s="212">
        <v>2</v>
      </c>
      <c r="G19" s="212">
        <v>0</v>
      </c>
      <c r="H19" s="212">
        <v>0</v>
      </c>
      <c r="I19" s="212">
        <v>1</v>
      </c>
      <c r="J19" s="212">
        <v>0</v>
      </c>
      <c r="K19" s="212">
        <v>1</v>
      </c>
      <c r="L19" s="212">
        <v>3</v>
      </c>
      <c r="M19" s="212">
        <v>0</v>
      </c>
      <c r="N19" s="213">
        <v>1</v>
      </c>
    </row>
    <row r="20" spans="2:14" x14ac:dyDescent="0.25">
      <c r="B20" s="328" t="s">
        <v>351</v>
      </c>
      <c r="C20" s="207" t="s">
        <v>350</v>
      </c>
      <c r="D20" s="208">
        <v>3</v>
      </c>
      <c r="E20" s="208">
        <v>3</v>
      </c>
      <c r="F20" s="208">
        <v>2</v>
      </c>
      <c r="G20" s="208">
        <v>0</v>
      </c>
      <c r="H20" s="208">
        <v>1</v>
      </c>
      <c r="I20" s="208">
        <v>1</v>
      </c>
      <c r="J20" s="208">
        <v>0</v>
      </c>
      <c r="K20" s="208">
        <v>1</v>
      </c>
      <c r="L20" s="208">
        <v>4</v>
      </c>
      <c r="M20" s="208">
        <v>0</v>
      </c>
      <c r="N20" s="209">
        <v>1</v>
      </c>
    </row>
    <row r="21" spans="2:14" x14ac:dyDescent="0.25">
      <c r="B21" s="329"/>
      <c r="C21" s="49" t="s">
        <v>349</v>
      </c>
      <c r="D21" s="48">
        <v>0</v>
      </c>
      <c r="E21" s="48">
        <v>0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210">
        <v>0</v>
      </c>
    </row>
    <row r="22" spans="2:14" ht="15.75" thickBot="1" x14ac:dyDescent="0.3">
      <c r="B22" s="330"/>
      <c r="C22" s="211" t="s">
        <v>348</v>
      </c>
      <c r="D22" s="212">
        <v>2</v>
      </c>
      <c r="E22" s="212">
        <v>4</v>
      </c>
      <c r="F22" s="212">
        <v>2</v>
      </c>
      <c r="G22" s="212">
        <v>0</v>
      </c>
      <c r="H22" s="212">
        <v>1</v>
      </c>
      <c r="I22" s="212">
        <v>1</v>
      </c>
      <c r="J22" s="212">
        <v>0</v>
      </c>
      <c r="K22" s="212">
        <v>0</v>
      </c>
      <c r="L22" s="212">
        <v>2</v>
      </c>
      <c r="M22" s="212">
        <v>0</v>
      </c>
      <c r="N22" s="213">
        <v>1</v>
      </c>
    </row>
    <row r="23" spans="2:14" ht="15.75" thickBot="1" x14ac:dyDescent="0.3">
      <c r="B23" s="221" t="s">
        <v>395</v>
      </c>
      <c r="C23" s="222" t="s">
        <v>395</v>
      </c>
      <c r="D23" s="223">
        <v>0</v>
      </c>
      <c r="E23" s="223">
        <v>0</v>
      </c>
      <c r="F23" s="223">
        <v>0</v>
      </c>
      <c r="G23" s="223">
        <v>0</v>
      </c>
      <c r="H23" s="223">
        <v>2</v>
      </c>
      <c r="I23" s="223">
        <v>0</v>
      </c>
      <c r="J23" s="223">
        <v>1</v>
      </c>
      <c r="K23" s="223">
        <v>2</v>
      </c>
      <c r="L23" s="223">
        <v>0</v>
      </c>
      <c r="M23" s="223">
        <v>1</v>
      </c>
      <c r="N23" s="224">
        <v>0</v>
      </c>
    </row>
    <row r="24" spans="2:14" x14ac:dyDescent="0.25">
      <c r="B24" s="322" t="s">
        <v>441</v>
      </c>
      <c r="C24" s="215" t="s">
        <v>347</v>
      </c>
      <c r="D24" s="216">
        <v>5</v>
      </c>
      <c r="E24" s="216">
        <v>4</v>
      </c>
      <c r="F24" s="216">
        <v>4</v>
      </c>
      <c r="G24" s="216">
        <v>0</v>
      </c>
      <c r="H24" s="216">
        <v>2</v>
      </c>
      <c r="I24" s="216">
        <v>2</v>
      </c>
      <c r="J24" s="216">
        <v>0</v>
      </c>
      <c r="K24" s="216">
        <v>4</v>
      </c>
      <c r="L24" s="216">
        <v>3</v>
      </c>
      <c r="M24" s="216">
        <v>1</v>
      </c>
      <c r="N24" s="217">
        <v>2</v>
      </c>
    </row>
    <row r="25" spans="2:14" ht="15.75" thickBot="1" x14ac:dyDescent="0.3">
      <c r="B25" s="324"/>
      <c r="C25" s="218" t="s">
        <v>346</v>
      </c>
      <c r="D25" s="219">
        <f>D16+D17+D20+D21</f>
        <v>5</v>
      </c>
      <c r="E25" s="219">
        <f t="shared" ref="E25:N25" si="0">E16+E17+E20+E21</f>
        <v>6</v>
      </c>
      <c r="F25" s="219">
        <f t="shared" si="0"/>
        <v>8</v>
      </c>
      <c r="G25" s="219">
        <f t="shared" si="0"/>
        <v>0</v>
      </c>
      <c r="H25" s="219">
        <f t="shared" si="0"/>
        <v>3</v>
      </c>
      <c r="I25" s="219">
        <f t="shared" si="0"/>
        <v>2</v>
      </c>
      <c r="J25" s="219">
        <f t="shared" si="0"/>
        <v>0</v>
      </c>
      <c r="K25" s="219">
        <f t="shared" si="0"/>
        <v>6</v>
      </c>
      <c r="L25" s="219">
        <f t="shared" si="0"/>
        <v>7</v>
      </c>
      <c r="M25" s="219">
        <f t="shared" si="0"/>
        <v>1</v>
      </c>
      <c r="N25" s="220">
        <f t="shared" si="0"/>
        <v>2</v>
      </c>
    </row>
    <row r="26" spans="2:14" x14ac:dyDescent="0.25">
      <c r="B26" s="322" t="s">
        <v>409</v>
      </c>
      <c r="C26" s="207" t="s">
        <v>345</v>
      </c>
      <c r="D26" s="208">
        <v>56</v>
      </c>
      <c r="E26" s="208">
        <v>31</v>
      </c>
      <c r="F26" s="208">
        <v>45</v>
      </c>
      <c r="G26" s="208">
        <v>9</v>
      </c>
      <c r="H26" s="208">
        <v>17</v>
      </c>
      <c r="I26" s="208">
        <v>47</v>
      </c>
      <c r="J26" s="208">
        <v>4</v>
      </c>
      <c r="K26" s="208">
        <v>30</v>
      </c>
      <c r="L26" s="208">
        <v>10</v>
      </c>
      <c r="M26" s="208">
        <v>5</v>
      </c>
      <c r="N26" s="209">
        <v>2</v>
      </c>
    </row>
    <row r="27" spans="2:14" ht="14.45" customHeight="1" x14ac:dyDescent="0.25">
      <c r="B27" s="323"/>
      <c r="C27" s="49" t="s">
        <v>344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70</v>
      </c>
      <c r="J27" s="48">
        <v>0</v>
      </c>
      <c r="K27" s="48">
        <v>0</v>
      </c>
      <c r="L27" s="48">
        <v>0</v>
      </c>
      <c r="M27" s="48">
        <v>0</v>
      </c>
      <c r="N27" s="210">
        <v>0</v>
      </c>
    </row>
    <row r="28" spans="2:14" x14ac:dyDescent="0.25">
      <c r="B28" s="323"/>
      <c r="C28" s="49" t="s">
        <v>343</v>
      </c>
      <c r="D28" s="48">
        <v>377</v>
      </c>
      <c r="E28" s="48">
        <v>108</v>
      </c>
      <c r="F28" s="48">
        <v>7</v>
      </c>
      <c r="G28" s="48">
        <v>36</v>
      </c>
      <c r="H28" s="48">
        <v>90</v>
      </c>
      <c r="I28" s="48">
        <v>20</v>
      </c>
      <c r="J28" s="48">
        <v>0</v>
      </c>
      <c r="K28" s="48">
        <v>0</v>
      </c>
      <c r="L28" s="48">
        <v>49</v>
      </c>
      <c r="M28" s="48">
        <v>18</v>
      </c>
      <c r="N28" s="210">
        <v>21</v>
      </c>
    </row>
    <row r="29" spans="2:14" x14ac:dyDescent="0.25">
      <c r="B29" s="323"/>
      <c r="C29" s="49" t="s">
        <v>342</v>
      </c>
      <c r="D29" s="48">
        <v>0</v>
      </c>
      <c r="E29" s="48">
        <v>54</v>
      </c>
      <c r="F29" s="48">
        <v>257</v>
      </c>
      <c r="G29" s="48">
        <v>0</v>
      </c>
      <c r="H29" s="48">
        <v>0</v>
      </c>
      <c r="I29" s="48">
        <v>0</v>
      </c>
      <c r="J29" s="48">
        <v>0</v>
      </c>
      <c r="K29" s="48">
        <v>198</v>
      </c>
      <c r="L29" s="48"/>
      <c r="M29" s="48">
        <v>0</v>
      </c>
      <c r="N29" s="210">
        <v>0</v>
      </c>
    </row>
    <row r="30" spans="2:14" x14ac:dyDescent="0.25">
      <c r="B30" s="323"/>
      <c r="C30" s="57" t="s">
        <v>398</v>
      </c>
      <c r="D30" s="204">
        <f>SUM(D28:D29)</f>
        <v>377</v>
      </c>
      <c r="E30" s="204">
        <f t="shared" ref="E30:N30" si="1">SUM(E28:E29)</f>
        <v>162</v>
      </c>
      <c r="F30" s="204">
        <f t="shared" si="1"/>
        <v>264</v>
      </c>
      <c r="G30" s="204">
        <f t="shared" si="1"/>
        <v>36</v>
      </c>
      <c r="H30" s="204">
        <f t="shared" si="1"/>
        <v>90</v>
      </c>
      <c r="I30" s="204">
        <f t="shared" si="1"/>
        <v>20</v>
      </c>
      <c r="J30" s="204">
        <f t="shared" si="1"/>
        <v>0</v>
      </c>
      <c r="K30" s="204">
        <f t="shared" si="1"/>
        <v>198</v>
      </c>
      <c r="L30" s="204">
        <f t="shared" si="1"/>
        <v>49</v>
      </c>
      <c r="M30" s="204">
        <f t="shared" si="1"/>
        <v>18</v>
      </c>
      <c r="N30" s="214">
        <f t="shared" si="1"/>
        <v>21</v>
      </c>
    </row>
    <row r="31" spans="2:14" x14ac:dyDescent="0.25">
      <c r="B31" s="323"/>
      <c r="C31" s="49" t="s">
        <v>341</v>
      </c>
      <c r="D31" s="48">
        <v>734</v>
      </c>
      <c r="E31" s="48">
        <v>1794</v>
      </c>
      <c r="F31" s="48">
        <v>435</v>
      </c>
      <c r="G31" s="48">
        <v>0</v>
      </c>
      <c r="H31" s="48">
        <v>0</v>
      </c>
      <c r="I31" s="48">
        <v>0</v>
      </c>
      <c r="J31" s="48">
        <v>0</v>
      </c>
      <c r="K31" s="48">
        <v>514</v>
      </c>
      <c r="L31" s="48">
        <v>0</v>
      </c>
      <c r="M31" s="48">
        <v>0</v>
      </c>
      <c r="N31" s="210">
        <v>0</v>
      </c>
    </row>
    <row r="32" spans="2:14" ht="23.25" x14ac:dyDescent="0.25">
      <c r="B32" s="323"/>
      <c r="C32" s="49" t="s">
        <v>458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210">
        <v>0</v>
      </c>
    </row>
    <row r="33" spans="2:14" ht="23.25" x14ac:dyDescent="0.25">
      <c r="B33" s="323"/>
      <c r="C33" s="49" t="s">
        <v>338</v>
      </c>
      <c r="D33" s="48">
        <v>0</v>
      </c>
      <c r="E33" s="48">
        <v>0</v>
      </c>
      <c r="F33" s="48">
        <v>59</v>
      </c>
      <c r="G33" s="48">
        <v>0</v>
      </c>
      <c r="H33" s="48">
        <v>0</v>
      </c>
      <c r="I33" s="48">
        <v>0</v>
      </c>
      <c r="J33" s="48">
        <v>189</v>
      </c>
      <c r="K33" s="48">
        <v>0</v>
      </c>
      <c r="L33" s="48">
        <v>0</v>
      </c>
      <c r="M33" s="48">
        <v>0</v>
      </c>
      <c r="N33" s="210">
        <v>0</v>
      </c>
    </row>
    <row r="34" spans="2:14" ht="23.25" x14ac:dyDescent="0.25">
      <c r="B34" s="323"/>
      <c r="C34" s="49" t="s">
        <v>436</v>
      </c>
      <c r="D34" s="48">
        <v>0</v>
      </c>
      <c r="E34" s="48">
        <f>995+188</f>
        <v>1183</v>
      </c>
      <c r="F34" s="48">
        <v>650</v>
      </c>
      <c r="G34" s="48">
        <v>0</v>
      </c>
      <c r="H34" s="48">
        <v>0</v>
      </c>
      <c r="I34" s="48">
        <v>0</v>
      </c>
      <c r="J34" s="48">
        <v>0</v>
      </c>
      <c r="K34" s="48">
        <v>9100</v>
      </c>
      <c r="L34" s="48">
        <v>0</v>
      </c>
      <c r="M34" s="48">
        <v>0</v>
      </c>
      <c r="N34" s="210">
        <v>0</v>
      </c>
    </row>
    <row r="35" spans="2:14" x14ac:dyDescent="0.25">
      <c r="B35" s="323"/>
      <c r="C35" s="49" t="s">
        <v>396</v>
      </c>
      <c r="D35" s="48">
        <v>0</v>
      </c>
      <c r="E35" s="48">
        <v>0</v>
      </c>
      <c r="F35" s="48">
        <v>75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210">
        <v>0</v>
      </c>
    </row>
    <row r="36" spans="2:14" x14ac:dyDescent="0.25">
      <c r="B36" s="323"/>
      <c r="C36" s="49" t="s">
        <v>397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210">
        <v>0</v>
      </c>
    </row>
    <row r="37" spans="2:14" ht="15.75" thickBot="1" x14ac:dyDescent="0.3">
      <c r="B37" s="324"/>
      <c r="C37" s="211" t="s">
        <v>417</v>
      </c>
      <c r="D37" s="212" t="s">
        <v>418</v>
      </c>
      <c r="E37" s="212">
        <v>0</v>
      </c>
      <c r="F37" s="212" t="s">
        <v>418</v>
      </c>
      <c r="G37" s="212">
        <v>0</v>
      </c>
      <c r="H37" s="212" t="s">
        <v>418</v>
      </c>
      <c r="I37" s="212" t="s">
        <v>418</v>
      </c>
      <c r="J37" s="212">
        <v>0</v>
      </c>
      <c r="K37" s="212" t="s">
        <v>418</v>
      </c>
      <c r="L37" s="212" t="s">
        <v>418</v>
      </c>
      <c r="M37" s="212" t="s">
        <v>418</v>
      </c>
      <c r="N37" s="212">
        <v>0</v>
      </c>
    </row>
    <row r="38" spans="2:14" x14ac:dyDescent="0.25">
      <c r="B38" s="322" t="s">
        <v>439</v>
      </c>
      <c r="C38" s="207" t="s">
        <v>335</v>
      </c>
      <c r="D38" s="208">
        <v>6</v>
      </c>
      <c r="E38" s="208">
        <v>5</v>
      </c>
      <c r="F38" s="208">
        <v>5</v>
      </c>
      <c r="G38" s="208">
        <v>0</v>
      </c>
      <c r="H38" s="208">
        <v>0</v>
      </c>
      <c r="I38" s="208">
        <v>3</v>
      </c>
      <c r="J38" s="208">
        <v>0</v>
      </c>
      <c r="K38" s="208">
        <v>0</v>
      </c>
      <c r="L38" s="208">
        <v>0</v>
      </c>
      <c r="M38" s="208">
        <v>0</v>
      </c>
      <c r="N38" s="209">
        <v>0</v>
      </c>
    </row>
    <row r="39" spans="2:14" x14ac:dyDescent="0.25">
      <c r="B39" s="323"/>
      <c r="C39" s="49" t="s">
        <v>457</v>
      </c>
      <c r="D39" s="48">
        <v>2</v>
      </c>
      <c r="E39" s="48">
        <v>2</v>
      </c>
      <c r="F39" s="48">
        <v>2</v>
      </c>
      <c r="G39" s="48">
        <v>0</v>
      </c>
      <c r="H39" s="48">
        <v>2</v>
      </c>
      <c r="I39" s="48">
        <v>3</v>
      </c>
      <c r="J39" s="48">
        <v>0</v>
      </c>
      <c r="K39" s="48">
        <v>2</v>
      </c>
      <c r="L39" s="48">
        <v>0</v>
      </c>
      <c r="M39" s="48">
        <v>0</v>
      </c>
      <c r="N39" s="210">
        <v>0</v>
      </c>
    </row>
    <row r="40" spans="2:14" ht="15.75" thickBot="1" x14ac:dyDescent="0.3">
      <c r="B40" s="324"/>
      <c r="C40" s="211" t="s">
        <v>442</v>
      </c>
      <c r="D40" s="212">
        <f>SUM(D38:D39)</f>
        <v>8</v>
      </c>
      <c r="E40" s="212">
        <f t="shared" ref="E40:N40" si="2">SUM(E38:E39)</f>
        <v>7</v>
      </c>
      <c r="F40" s="212">
        <f t="shared" si="2"/>
        <v>7</v>
      </c>
      <c r="G40" s="212">
        <f t="shared" si="2"/>
        <v>0</v>
      </c>
      <c r="H40" s="212">
        <f t="shared" si="2"/>
        <v>2</v>
      </c>
      <c r="I40" s="212">
        <f t="shared" si="2"/>
        <v>6</v>
      </c>
      <c r="J40" s="212">
        <f t="shared" si="2"/>
        <v>0</v>
      </c>
      <c r="K40" s="212">
        <f t="shared" si="2"/>
        <v>2</v>
      </c>
      <c r="L40" s="212">
        <f t="shared" si="2"/>
        <v>0</v>
      </c>
      <c r="M40" s="212">
        <f t="shared" si="2"/>
        <v>0</v>
      </c>
      <c r="N40" s="213">
        <f t="shared" si="2"/>
        <v>0</v>
      </c>
    </row>
    <row r="41" spans="2:14" x14ac:dyDescent="0.25"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</row>
  </sheetData>
  <mergeCells count="8">
    <mergeCell ref="B4:C4"/>
    <mergeCell ref="B9:B15"/>
    <mergeCell ref="B38:B40"/>
    <mergeCell ref="B5:B8"/>
    <mergeCell ref="B24:B25"/>
    <mergeCell ref="B26:B37"/>
    <mergeCell ref="B16:B19"/>
    <mergeCell ref="B20:B22"/>
  </mergeCells>
  <printOptions horizontalCentered="1"/>
  <pageMargins left="0.25" right="0.25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2</vt:i4>
      </vt:variant>
    </vt:vector>
  </HeadingPairs>
  <TitlesOfParts>
    <vt:vector size="34" baseType="lpstr">
      <vt:lpstr>Notes</vt:lpstr>
      <vt:lpstr>Total Bid Price Proposal</vt:lpstr>
      <vt:lpstr>Summary Price (Annex C - Region</vt:lpstr>
      <vt:lpstr>Equipment (Annexure C1 - Reg Of</vt:lpstr>
      <vt:lpstr>Consumables (Annexure C2-Regio)</vt:lpstr>
      <vt:lpstr>Normal Labour (Annexure C3-Reg)</vt:lpstr>
      <vt:lpstr>Special Servi (Annexure C4-Reg)</vt:lpstr>
      <vt:lpstr>Summary Price (Annex D - GERT</vt:lpstr>
      <vt:lpstr>Equipment (Annexure D1 - Gert S</vt:lpstr>
      <vt:lpstr>Consumables (Annexure D2-Gert</vt:lpstr>
      <vt:lpstr>Normal Labour (Annexure D3- Ger</vt:lpstr>
      <vt:lpstr>Special Servi (Annexure D4- Ger</vt:lpstr>
      <vt:lpstr>Summary Price (Annex E - Nkanga</vt:lpstr>
      <vt:lpstr>Equipment (Annexure E1 - Nkang</vt:lpstr>
      <vt:lpstr>Consumables (Annexure E2-Nkanga</vt:lpstr>
      <vt:lpstr>Normal Labour (Annexure E3- Nka</vt:lpstr>
      <vt:lpstr>Special Servi (Annexure E4- Nka</vt:lpstr>
      <vt:lpstr>Summary Price (Annex F - Ehlanz</vt:lpstr>
      <vt:lpstr>Equipment (Annexure F1 - Ehlanz</vt:lpstr>
      <vt:lpstr>Consumables (Annexure F2-Ehlanz</vt:lpstr>
      <vt:lpstr>Normal Labour (Annexure F3- Ehl</vt:lpstr>
      <vt:lpstr>Special Servi (Annexure F4- Ehl</vt:lpstr>
      <vt:lpstr>Summary Price (Annex G - BBridg</vt:lpstr>
      <vt:lpstr>Equipment (Annexure G1 - Bushbu</vt:lpstr>
      <vt:lpstr>Consumables (Annexure G2-Bushbu</vt:lpstr>
      <vt:lpstr>Normal Labour (Annexure G3- Bbr</vt:lpstr>
      <vt:lpstr>Special Servi (Annexure G4- BBr</vt:lpstr>
      <vt:lpstr>Regional Office</vt:lpstr>
      <vt:lpstr>Gert Sibande</vt:lpstr>
      <vt:lpstr>Nkangala</vt:lpstr>
      <vt:lpstr>Ehlanzeni</vt:lpstr>
      <vt:lpstr>Bushbuckridge</vt:lpstr>
      <vt:lpstr>Ehlanzeni!Print_Area</vt:lpstr>
      <vt:lpstr>Nkangala!Print_Area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Dumisanim</dc:creator>
  <cp:lastModifiedBy>Dennis Zulu</cp:lastModifiedBy>
  <cp:lastPrinted>2023-10-23T12:32:45Z</cp:lastPrinted>
  <dcterms:created xsi:type="dcterms:W3CDTF">2016-03-14T07:01:44Z</dcterms:created>
  <dcterms:modified xsi:type="dcterms:W3CDTF">2023-10-23T12:38:17Z</dcterms:modified>
</cp:coreProperties>
</file>